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6275" windowHeight="7995"/>
  </bookViews>
  <sheets>
    <sheet name="อำเภอ" sheetId="1" r:id="rId1"/>
    <sheet name="จังหวัด" sheetId="2" r:id="rId2"/>
  </sheets>
  <definedNames>
    <definedName name="_xlnm.Print_Titles" localSheetId="1">จังหวัด!$B:$F,จังหวัด!$1:$2</definedName>
    <definedName name="_xlnm.Print_Titles" localSheetId="0">อำเภอ!$A:$E,อำเภอ!$1:$2</definedName>
  </definedNames>
  <calcPr calcId="145621"/>
</workbook>
</file>

<file path=xl/calcChain.xml><?xml version="1.0" encoding="utf-8"?>
<calcChain xmlns="http://schemas.openxmlformats.org/spreadsheetml/2006/main">
  <c r="D78" i="2" l="1"/>
  <c r="E78" i="2"/>
  <c r="F78" i="2"/>
  <c r="C78" i="2"/>
  <c r="C894" i="1"/>
  <c r="D894" i="1"/>
  <c r="E894" i="1"/>
  <c r="B894" i="1"/>
</calcChain>
</file>

<file path=xl/sharedStrings.xml><?xml version="1.0" encoding="utf-8"?>
<sst xmlns="http://schemas.openxmlformats.org/spreadsheetml/2006/main" count="981" uniqueCount="893">
  <si>
    <t>กรุงเทพมหานคร</t>
  </si>
  <si>
    <t>คลองสาน</t>
  </si>
  <si>
    <t>คลองสามวา</t>
  </si>
  <si>
    <t>คันนายาว</t>
  </si>
  <si>
    <t>จตุจักร</t>
  </si>
  <si>
    <t>จอมทอง</t>
  </si>
  <si>
    <t>ดอนเมือง</t>
  </si>
  <si>
    <t>ดินแดง</t>
  </si>
  <si>
    <t>ดุสิต</t>
  </si>
  <si>
    <t>ตลิ่งชัน</t>
  </si>
  <si>
    <t>ทวีวัฒนา</t>
  </si>
  <si>
    <t>ธนบุรี</t>
  </si>
  <si>
    <t>บางกอกน้อย</t>
  </si>
  <si>
    <t>บางกอกใหญ่</t>
  </si>
  <si>
    <t>บางกะปิ</t>
  </si>
  <si>
    <t>บางขุนเทียน</t>
  </si>
  <si>
    <t>บางเขน</t>
  </si>
  <si>
    <t>บางแค</t>
  </si>
  <si>
    <t>บางซื่อ</t>
  </si>
  <si>
    <t>บางบอน</t>
  </si>
  <si>
    <t>บางพลัด</t>
  </si>
  <si>
    <t>บึงกุ่ม</t>
  </si>
  <si>
    <t>พญาไท</t>
  </si>
  <si>
    <t>พระนคร</t>
  </si>
  <si>
    <t>ภาษีเจริญ</t>
  </si>
  <si>
    <t>มีนบุรี</t>
  </si>
  <si>
    <t>ลาดกระบัง</t>
  </si>
  <si>
    <t>ลาดพร้าว</t>
  </si>
  <si>
    <t>วังทองหลาง</t>
  </si>
  <si>
    <t>สะพานสูง</t>
  </si>
  <si>
    <t>สัมพันธวงศ์</t>
  </si>
  <si>
    <t>สายไหม</t>
  </si>
  <si>
    <t>หนองแขม</t>
  </si>
  <si>
    <t>หนองจอก</t>
  </si>
  <si>
    <t>หลักสี่</t>
  </si>
  <si>
    <t>ห้วยขวาง</t>
  </si>
  <si>
    <t>กาญจนบุรี</t>
  </si>
  <si>
    <t>ด่านมะขามเตี้ย</t>
  </si>
  <si>
    <t>ท่าม่วง</t>
  </si>
  <si>
    <t>ท่ามะกา</t>
  </si>
  <si>
    <t>บ่อพลอย</t>
  </si>
  <si>
    <t>พนมทวน</t>
  </si>
  <si>
    <t>เมืองกาญจนบุรี</t>
  </si>
  <si>
    <t>เลาขวัญ</t>
  </si>
  <si>
    <t>ห้วยกระเจา</t>
  </si>
  <si>
    <t>ชัยนาท</t>
  </si>
  <si>
    <t>เนินขาม</t>
  </si>
  <si>
    <t>มโนรมย์</t>
  </si>
  <si>
    <t>เมืองชัยนาท</t>
  </si>
  <si>
    <t>วัดสิงห์</t>
  </si>
  <si>
    <t>สรรคบุรี</t>
  </si>
  <si>
    <t>สรรพยา</t>
  </si>
  <si>
    <t>หนองมะโมง</t>
  </si>
  <si>
    <t>หันคา</t>
  </si>
  <si>
    <t>นครนายก</t>
  </si>
  <si>
    <t>บ้านนา</t>
  </si>
  <si>
    <t>ปากพลี</t>
  </si>
  <si>
    <t>เมืองนครนายก</t>
  </si>
  <si>
    <t>องครักษ์</t>
  </si>
  <si>
    <t>นครปฐม</t>
  </si>
  <si>
    <t>กำแพงแสน</t>
  </si>
  <si>
    <t>ดอนตูม</t>
  </si>
  <si>
    <t>นครชัยศรี</t>
  </si>
  <si>
    <t>บางเลน</t>
  </si>
  <si>
    <t>พุทธมณฑล</t>
  </si>
  <si>
    <t>เมืองนครปฐม</t>
  </si>
  <si>
    <t>สามพราน</t>
  </si>
  <si>
    <t>นนทบุรี</t>
  </si>
  <si>
    <t>ไทรน้อย</t>
  </si>
  <si>
    <t>บางกรวย</t>
  </si>
  <si>
    <t>บางบัวทอง</t>
  </si>
  <si>
    <t>บางใหญ่</t>
  </si>
  <si>
    <t>ปากเกร็ด</t>
  </si>
  <si>
    <t>เมืองนนทบุรี</t>
  </si>
  <si>
    <t>ปทุมธานี</t>
  </si>
  <si>
    <t>คลองหลวง</t>
  </si>
  <si>
    <t>ธัญบุรี</t>
  </si>
  <si>
    <t>เมืองปทุมธานี</t>
  </si>
  <si>
    <t>ลาดหลุมแก้ว</t>
  </si>
  <si>
    <t>ลำลูกกา</t>
  </si>
  <si>
    <t>สามโคก</t>
  </si>
  <si>
    <t>หนองเสือ</t>
  </si>
  <si>
    <t>ประจวบคีรีขันธ์</t>
  </si>
  <si>
    <t>กุยบุรี</t>
  </si>
  <si>
    <t>ปราณบุรี</t>
  </si>
  <si>
    <t>เมืองประจวบคีรีขันธ์</t>
  </si>
  <si>
    <t>สามร้อยยอด</t>
  </si>
  <si>
    <t>หัวหิน</t>
  </si>
  <si>
    <t>ปราจีนบุรี</t>
  </si>
  <si>
    <t>กบินทร์บุรี</t>
  </si>
  <si>
    <t>นาดี</t>
  </si>
  <si>
    <t>บ้านสร้าง</t>
  </si>
  <si>
    <t>ประจันตคาม</t>
  </si>
  <si>
    <t>เมืองปราจีนบุรี</t>
  </si>
  <si>
    <t>ศรีมหาโพธิ</t>
  </si>
  <si>
    <t>ศรีมโหสถ</t>
  </si>
  <si>
    <t>พระนครศรีอยุธยา</t>
  </si>
  <si>
    <t>ท่าเรือ</t>
  </si>
  <si>
    <t>นครหลวง</t>
  </si>
  <si>
    <t>บางซ้าย</t>
  </si>
  <si>
    <t>บางไทร</t>
  </si>
  <si>
    <t>บางบาล</t>
  </si>
  <si>
    <t>บางปะหัน</t>
  </si>
  <si>
    <t>บางปะอิน</t>
  </si>
  <si>
    <t>บ้านแพรก</t>
  </si>
  <si>
    <t>ผักไห่</t>
  </si>
  <si>
    <t>ภาชี</t>
  </si>
  <si>
    <t>มหาราช</t>
  </si>
  <si>
    <t>ลาดบัวหลวง</t>
  </si>
  <si>
    <t>วังน้อย</t>
  </si>
  <si>
    <t>เสนา</t>
  </si>
  <si>
    <t>อุทัย</t>
  </si>
  <si>
    <t>พื้นที่เสี่ยงน้ำท่วม (ไร่)</t>
  </si>
  <si>
    <t>น้อย</t>
  </si>
  <si>
    <t>ปานกลาง</t>
  </si>
  <si>
    <t>มาก</t>
  </si>
  <si>
    <t>จังหวัด/อำเภอ</t>
  </si>
  <si>
    <t>จังหวัด</t>
  </si>
  <si>
    <t>เพชรบุรี</t>
  </si>
  <si>
    <t>เขาย้อย</t>
  </si>
  <si>
    <t>ชะอำ</t>
  </si>
  <si>
    <t>ท่ายาง</t>
  </si>
  <si>
    <t>บ้านลาด</t>
  </si>
  <si>
    <t>บ้านแหลม</t>
  </si>
  <si>
    <t>เมืองเพชรบุรี</t>
  </si>
  <si>
    <t>ราชบุรี</t>
  </si>
  <si>
    <t>จอมบึง</t>
  </si>
  <si>
    <t>ดำเนินสะดวก</t>
  </si>
  <si>
    <t>บางแพ</t>
  </si>
  <si>
    <t>บ้านโป่ง</t>
  </si>
  <si>
    <t>ปากท่อ</t>
  </si>
  <si>
    <t>โพธาราม</t>
  </si>
  <si>
    <t>เมืองราชบุรี</t>
  </si>
  <si>
    <t>วัดเพลง</t>
  </si>
  <si>
    <t>ลพบุรี</t>
  </si>
  <si>
    <t>โคกเจริญ</t>
  </si>
  <si>
    <t>โคกสำโรง</t>
  </si>
  <si>
    <t>ชัยบาดาล</t>
  </si>
  <si>
    <t>ท่าวุ้ง</t>
  </si>
  <si>
    <t>ท่าหลวง</t>
  </si>
  <si>
    <t>บ้านหมี่</t>
  </si>
  <si>
    <t>พัฒนานิคม</t>
  </si>
  <si>
    <t>เมืองลพบุรี</t>
  </si>
  <si>
    <t>ลำสนธิ</t>
  </si>
  <si>
    <t>สระโบสถ์</t>
  </si>
  <si>
    <t>หนองม่วง</t>
  </si>
  <si>
    <t>สมุทรสงคราม</t>
  </si>
  <si>
    <t>เมืองสมุทรสงคราม</t>
  </si>
  <si>
    <t>อัมพวา</t>
  </si>
  <si>
    <t>สมุทรสาคร</t>
  </si>
  <si>
    <t>กระทุ่มแบน</t>
  </si>
  <si>
    <t>บ้านแพ้ว</t>
  </si>
  <si>
    <t>เมืองสมุทรสาคร</t>
  </si>
  <si>
    <t>สระแก้ว</t>
  </si>
  <si>
    <t>เขาฉกรรจ์</t>
  </si>
  <si>
    <t>คลองหาด</t>
  </si>
  <si>
    <t>โคกสูง</t>
  </si>
  <si>
    <t>ตาพระยา</t>
  </si>
  <si>
    <t>เมืองสระแก้ว</t>
  </si>
  <si>
    <t>วังน้ำเย็น</t>
  </si>
  <si>
    <t>วัฒนานคร</t>
  </si>
  <si>
    <t>อรัญประเทศ</t>
  </si>
  <si>
    <t>สระบุรี</t>
  </si>
  <si>
    <t>แก่งคอย</t>
  </si>
  <si>
    <t>เฉลิมพระเกียรติ</t>
  </si>
  <si>
    <t>ดอนพุด</t>
  </si>
  <si>
    <t>บ้านหมอ</t>
  </si>
  <si>
    <t>พระพุทธบาท</t>
  </si>
  <si>
    <t>เมืองสระบุรี</t>
  </si>
  <si>
    <t>วังม่วง</t>
  </si>
  <si>
    <t>วิหารแดง</t>
  </si>
  <si>
    <t>เสาไห้</t>
  </si>
  <si>
    <t>หนองแค</t>
  </si>
  <si>
    <t>หนองแซง</t>
  </si>
  <si>
    <t>หนองโดน</t>
  </si>
  <si>
    <t>สิงห์บุรี</t>
  </si>
  <si>
    <t>ค่ายบางระจัน</t>
  </si>
  <si>
    <t>ท่าช้าง</t>
  </si>
  <si>
    <t>บางระจัน</t>
  </si>
  <si>
    <t>พรหมบุรี</t>
  </si>
  <si>
    <t>เมืองสิงห์บุรี</t>
  </si>
  <si>
    <t>อินทร์บุรี</t>
  </si>
  <si>
    <t>สุพรรณบุรี</t>
  </si>
  <si>
    <t>ดอนเจดีย์</t>
  </si>
  <si>
    <t>ด่านช้าง</t>
  </si>
  <si>
    <t>เดิมบางนางบวช</t>
  </si>
  <si>
    <t>บางปลาม้า</t>
  </si>
  <si>
    <t>เมืองสุพรรณบุรี</t>
  </si>
  <si>
    <t>ศรีประจันต์</t>
  </si>
  <si>
    <t>สองพี่น้อง</t>
  </si>
  <si>
    <t>สามชุก</t>
  </si>
  <si>
    <t>หนองหญ้าไซ</t>
  </si>
  <si>
    <t>อู่ทอง</t>
  </si>
  <si>
    <t>อ่างทอง</t>
  </si>
  <si>
    <t>ไชโย</t>
  </si>
  <si>
    <t>ป่าโมก</t>
  </si>
  <si>
    <t>โพธิ์ทอง</t>
  </si>
  <si>
    <t>เมืองอ่างทอง</t>
  </si>
  <si>
    <t>วิเศษชัยชาญ</t>
  </si>
  <si>
    <t>สามโก้</t>
  </si>
  <si>
    <t>แสวงหา</t>
  </si>
  <si>
    <t>กำแพงเพชร</t>
  </si>
  <si>
    <t>โกสัมพีนคร</t>
  </si>
  <si>
    <t>ขาณุวรลักษบุรี</t>
  </si>
  <si>
    <t>คลองขลุง</t>
  </si>
  <si>
    <t>คลองลาน</t>
  </si>
  <si>
    <t>ทรายทองวัฒนา</t>
  </si>
  <si>
    <t>ไทรงาม</t>
  </si>
  <si>
    <t>บึงสามัคคี</t>
  </si>
  <si>
    <t>ปางศิลาทอง</t>
  </si>
  <si>
    <t>พรานกระต่าย</t>
  </si>
  <si>
    <t>เมืองกำแพงเพชร</t>
  </si>
  <si>
    <t>ลานกระบือ</t>
  </si>
  <si>
    <t>เชียงราย</t>
  </si>
  <si>
    <t>ขุนตาล</t>
  </si>
  <si>
    <t>เชียงของ</t>
  </si>
  <si>
    <t>เชียงแสน</t>
  </si>
  <si>
    <t>ดอยหลวง</t>
  </si>
  <si>
    <t>เทิง</t>
  </si>
  <si>
    <t>ป่าแดด</t>
  </si>
  <si>
    <t>พญาเม็งราย</t>
  </si>
  <si>
    <t>พาน</t>
  </si>
  <si>
    <t>เมืองเชียงราย</t>
  </si>
  <si>
    <t>แม่จัน</t>
  </si>
  <si>
    <t>แม่ลาว</t>
  </si>
  <si>
    <t>แม่สรวย</t>
  </si>
  <si>
    <t>แม่สาย</t>
  </si>
  <si>
    <t>เวียงแก่น</t>
  </si>
  <si>
    <t>เวียงชัย</t>
  </si>
  <si>
    <t>เวียงเชียงรุ้ง</t>
  </si>
  <si>
    <t>เวียงป่าเป้า</t>
  </si>
  <si>
    <t>เชียงใหม่</t>
  </si>
  <si>
    <t>เชียงดาว</t>
  </si>
  <si>
    <t>ไชยปราการ</t>
  </si>
  <si>
    <t>ดอยเต่า</t>
  </si>
  <si>
    <t>ดอยสะเก็ด</t>
  </si>
  <si>
    <t>ดอยหล่อ</t>
  </si>
  <si>
    <t>ฝาง</t>
  </si>
  <si>
    <t>พร้าว</t>
  </si>
  <si>
    <t>เมืองเชียงใหม่</t>
  </si>
  <si>
    <t>แม่แจ่ม</t>
  </si>
  <si>
    <t>แม่แตง</t>
  </si>
  <si>
    <t>แม่ริม</t>
  </si>
  <si>
    <t>แม่วาง</t>
  </si>
  <si>
    <t>แม่ออน</t>
  </si>
  <si>
    <t>แม่อาย</t>
  </si>
  <si>
    <t>สันกำแพง</t>
  </si>
  <si>
    <t>สันทราย</t>
  </si>
  <si>
    <t>สันป่าตอง</t>
  </si>
  <si>
    <t>สารภี</t>
  </si>
  <si>
    <t>หางดง</t>
  </si>
  <si>
    <t>อมก๋อย</t>
  </si>
  <si>
    <t>ฮอด</t>
  </si>
  <si>
    <t>ตาก</t>
  </si>
  <si>
    <t>ท่าสองยาง</t>
  </si>
  <si>
    <t>บ้านตาก</t>
  </si>
  <si>
    <t>พบพระ</t>
  </si>
  <si>
    <t>เมืองตาก</t>
  </si>
  <si>
    <t>แม่ระมาด</t>
  </si>
  <si>
    <t>แม่สอด</t>
  </si>
  <si>
    <t>วังเจ้า</t>
  </si>
  <si>
    <t>สามเงา</t>
  </si>
  <si>
    <t>นครสวรรค์</t>
  </si>
  <si>
    <t>เก้าเลี้ยว</t>
  </si>
  <si>
    <t>โกรกพระ</t>
  </si>
  <si>
    <t>ชุมตาบง</t>
  </si>
  <si>
    <t>ชุมแสง</t>
  </si>
  <si>
    <t>ตากฟ้า</t>
  </si>
  <si>
    <t>ตาคลี</t>
  </si>
  <si>
    <t>ท่าตะโก</t>
  </si>
  <si>
    <t>บรรพตพิสัย</t>
  </si>
  <si>
    <t>พยุหะคีรี</t>
  </si>
  <si>
    <t>ไพศาลี</t>
  </si>
  <si>
    <t>เมืองนครสวรรค์</t>
  </si>
  <si>
    <t>แม่เปิน</t>
  </si>
  <si>
    <t>แม่วงก์</t>
  </si>
  <si>
    <t>ลาดยาว</t>
  </si>
  <si>
    <t>หนองบัว</t>
  </si>
  <si>
    <t>เพชรบูรณ์</t>
  </si>
  <si>
    <t>เขาค้อ</t>
  </si>
  <si>
    <t>ชนแดน</t>
  </si>
  <si>
    <t>บึงสามพัน</t>
  </si>
  <si>
    <t>เมืองเพชรบูรณ์</t>
  </si>
  <si>
    <t>วังโป่ง</t>
  </si>
  <si>
    <t>วิเชียรบุรี</t>
  </si>
  <si>
    <t>ศรีเทพ</t>
  </si>
  <si>
    <t>หนองไผ่</t>
  </si>
  <si>
    <t>หล่มเก่า</t>
  </si>
  <si>
    <t>หล่มสัก</t>
  </si>
  <si>
    <t>แพร่</t>
  </si>
  <si>
    <t>เด่นชัย</t>
  </si>
  <si>
    <t>เมืองแพร่</t>
  </si>
  <si>
    <t>ร้องกวาง</t>
  </si>
  <si>
    <t>ลอง</t>
  </si>
  <si>
    <t>วังชิ้น</t>
  </si>
  <si>
    <t>สอง</t>
  </si>
  <si>
    <t>สูงเม่น</t>
  </si>
  <si>
    <t>หนองม่วงไข่</t>
  </si>
  <si>
    <t>แม่ฮ่องสอน</t>
  </si>
  <si>
    <t>ขุนยวม</t>
  </si>
  <si>
    <t>ปาย</t>
  </si>
  <si>
    <t>แม่ลาน้อย</t>
  </si>
  <si>
    <t>แม่สะเรียง</t>
  </si>
  <si>
    <t>สบเมย</t>
  </si>
  <si>
    <t>น่าน</t>
  </si>
  <si>
    <t>เชียงกลาง</t>
  </si>
  <si>
    <t>ท่าวังผา</t>
  </si>
  <si>
    <t>ทุ่งช้าง</t>
  </si>
  <si>
    <t>นาน้อย</t>
  </si>
  <si>
    <t>นาหมื่น</t>
  </si>
  <si>
    <t>บ้านหลวง</t>
  </si>
  <si>
    <t>ปัว</t>
  </si>
  <si>
    <t>ภูเพียง</t>
  </si>
  <si>
    <t>เมืองน่าน</t>
  </si>
  <si>
    <t>แม่จริม</t>
  </si>
  <si>
    <t>เวียงสา</t>
  </si>
  <si>
    <t>สันติสุข</t>
  </si>
  <si>
    <t>พะเยา</t>
  </si>
  <si>
    <t>จุน</t>
  </si>
  <si>
    <t>เชียงคำ</t>
  </si>
  <si>
    <t>เชียงม่วน</t>
  </si>
  <si>
    <t>ดอกคำใต้</t>
  </si>
  <si>
    <t>ปง</t>
  </si>
  <si>
    <t>ภูกามยาว</t>
  </si>
  <si>
    <t>ภูซาง</t>
  </si>
  <si>
    <t>เมืองพะเยา</t>
  </si>
  <si>
    <t>แม่ใจ</t>
  </si>
  <si>
    <t>พิจิตร</t>
  </si>
  <si>
    <t>ดงเจริญ</t>
  </si>
  <si>
    <t>ตะพานหิน</t>
  </si>
  <si>
    <t>ทับคล้อ</t>
  </si>
  <si>
    <t>บางมูลนาก</t>
  </si>
  <si>
    <t>บึงนาราง</t>
  </si>
  <si>
    <t>โพทะเล</t>
  </si>
  <si>
    <t>โพธิ์ประทับช้าง</t>
  </si>
  <si>
    <t>เมืองพิจิตร</t>
  </si>
  <si>
    <t>วชิรบารมี</t>
  </si>
  <si>
    <t>วังทรายพูน</t>
  </si>
  <si>
    <t>สากเหล็ก</t>
  </si>
  <si>
    <t>สามง่าม</t>
  </si>
  <si>
    <t>พิษณุโลก</t>
  </si>
  <si>
    <t>ชาติตระการ</t>
  </si>
  <si>
    <t>นครไทย</t>
  </si>
  <si>
    <t>เนินมะปราง</t>
  </si>
  <si>
    <t>บางกระทุ่ม</t>
  </si>
  <si>
    <t>บางระกำ</t>
  </si>
  <si>
    <t>พรหมพิราม</t>
  </si>
  <si>
    <t>เมืองพิษณุโลก</t>
  </si>
  <si>
    <t>วังทอง</t>
  </si>
  <si>
    <t>วัดโบสถ์</t>
  </si>
  <si>
    <t>ลำปาง</t>
  </si>
  <si>
    <t>เกาะคา</t>
  </si>
  <si>
    <t>งาว</t>
  </si>
  <si>
    <t>แจ้ห่ม</t>
  </si>
  <si>
    <t>เถิน</t>
  </si>
  <si>
    <t>เมืองปาน</t>
  </si>
  <si>
    <t>เมืองลำปาง</t>
  </si>
  <si>
    <t>แม่ทะ</t>
  </si>
  <si>
    <t>แม่พริก</t>
  </si>
  <si>
    <t>แม่เมาะ</t>
  </si>
  <si>
    <t>วังเหนือ</t>
  </si>
  <si>
    <t>สบปราบ</t>
  </si>
  <si>
    <t>เสริมงาม</t>
  </si>
  <si>
    <t>ห้างฉัตร</t>
  </si>
  <si>
    <t>ลำพูน</t>
  </si>
  <si>
    <t>บ้านธิ</t>
  </si>
  <si>
    <t>บ้านโฮ่ง</t>
  </si>
  <si>
    <t>ป่าซาง</t>
  </si>
  <si>
    <t>เมืองลำพูน</t>
  </si>
  <si>
    <t>แม่ทา</t>
  </si>
  <si>
    <t>ลี้</t>
  </si>
  <si>
    <t>เวียงหนองล่อง</t>
  </si>
  <si>
    <t>สุโขทัย</t>
  </si>
  <si>
    <t>กงไกรลาศ</t>
  </si>
  <si>
    <t>คีรีมาศ</t>
  </si>
  <si>
    <t>ทุ่งเสลี่ยม</t>
  </si>
  <si>
    <t>บ้านด่านลานหอย</t>
  </si>
  <si>
    <t>เมืองสุโขทัย</t>
  </si>
  <si>
    <t>ศรีนคร</t>
  </si>
  <si>
    <t>ศรีสัชนาลัย</t>
  </si>
  <si>
    <t>ศรีสำโรง</t>
  </si>
  <si>
    <t>สวรรคโลก</t>
  </si>
  <si>
    <t>อุตรดิตถ์</t>
  </si>
  <si>
    <t>ตรอน</t>
  </si>
  <si>
    <t>ทองแสนขัน</t>
  </si>
  <si>
    <t>ท่าปลา</t>
  </si>
  <si>
    <t>น้ำปาด</t>
  </si>
  <si>
    <t>บ้านโคก</t>
  </si>
  <si>
    <t>พิชัย</t>
  </si>
  <si>
    <t>ฟากท่า</t>
  </si>
  <si>
    <t>เมืองอุตรดิตถ์</t>
  </si>
  <si>
    <t>ลับแล</t>
  </si>
  <si>
    <t>อุทัยธานี</t>
  </si>
  <si>
    <t>ทัพทัน</t>
  </si>
  <si>
    <t>บ้านไร่</t>
  </si>
  <si>
    <t>เมืองอุทัยธานี</t>
  </si>
  <si>
    <t>ลานสัก</t>
  </si>
  <si>
    <t>สว่างอารมณ์</t>
  </si>
  <si>
    <t>หนองขาหย่าง</t>
  </si>
  <si>
    <t>หนองฉาง</t>
  </si>
  <si>
    <t>ห้วยคต</t>
  </si>
  <si>
    <t>จันทบุรี</t>
  </si>
  <si>
    <t>ขลุง</t>
  </si>
  <si>
    <t>ท่าใหม่</t>
  </si>
  <si>
    <t>มะขาม</t>
  </si>
  <si>
    <t>เมืองจันทบุรี</t>
  </si>
  <si>
    <t>ฉะเชิงเทรา</t>
  </si>
  <si>
    <t>คลองเขื่อน</t>
  </si>
  <si>
    <t>ท่าตะเกียบ</t>
  </si>
  <si>
    <t>บางคล้า</t>
  </si>
  <si>
    <t>บางน้ำเปรี้ยว</t>
  </si>
  <si>
    <t>บางปะกง</t>
  </si>
  <si>
    <t>บ้านโพธิ์</t>
  </si>
  <si>
    <t>แปลงยาว</t>
  </si>
  <si>
    <t>พนมสารคาม</t>
  </si>
  <si>
    <t>เมืองฉะเชิงเทรา</t>
  </si>
  <si>
    <t>ราชสาส์น</t>
  </si>
  <si>
    <t>สนามชัยเขต</t>
  </si>
  <si>
    <t>ชลบุรี</t>
  </si>
  <si>
    <t>เกาะจันทร์</t>
  </si>
  <si>
    <t>บ่อทอง</t>
  </si>
  <si>
    <t>บ้านบึง</t>
  </si>
  <si>
    <t>พนัสนิคม</t>
  </si>
  <si>
    <t>พานทอง</t>
  </si>
  <si>
    <t>เมืองชลบุรี</t>
  </si>
  <si>
    <t>ศรีราชา</t>
  </si>
  <si>
    <t>ตราด</t>
  </si>
  <si>
    <t>เขาสมิง</t>
  </si>
  <si>
    <t>เมืองตราด</t>
  </si>
  <si>
    <t>ระยอง</t>
  </si>
  <si>
    <t>แกลง</t>
  </si>
  <si>
    <t>เขาชะเมา</t>
  </si>
  <si>
    <t>นิคมพัฒนา</t>
  </si>
  <si>
    <t>บ้านค่าย</t>
  </si>
  <si>
    <t>ปลวกแดง</t>
  </si>
  <si>
    <t>เมืองระยอง</t>
  </si>
  <si>
    <t>สมุทรปราการ</t>
  </si>
  <si>
    <t>บางบ่อ</t>
  </si>
  <si>
    <t>บางพลี</t>
  </si>
  <si>
    <t>บางเสาธง</t>
  </si>
  <si>
    <t>กระบี่</t>
  </si>
  <si>
    <t>เขาพนม</t>
  </si>
  <si>
    <t>ปลายพระยา</t>
  </si>
  <si>
    <t>เหนือคลอง</t>
  </si>
  <si>
    <t>อ่าวลึก</t>
  </si>
  <si>
    <t>ชุมพร</t>
  </si>
  <si>
    <t>ท่าแซะ</t>
  </si>
  <si>
    <t>ทุ่งตะโก</t>
  </si>
  <si>
    <t>ปะทิว</t>
  </si>
  <si>
    <t>เมืองชุมพร</t>
  </si>
  <si>
    <t>ละแม</t>
  </si>
  <si>
    <t>สวี</t>
  </si>
  <si>
    <t>หลังสวน</t>
  </si>
  <si>
    <t>ตรัง</t>
  </si>
  <si>
    <t>กันตัง</t>
  </si>
  <si>
    <t>นาโยง</t>
  </si>
  <si>
    <t>ปะเหลียน</t>
  </si>
  <si>
    <t>เมืองตรัง</t>
  </si>
  <si>
    <t>ย่านตาขาว</t>
  </si>
  <si>
    <t>รัษฎา</t>
  </si>
  <si>
    <t>วังวิเศษ</t>
  </si>
  <si>
    <t>สิเกา</t>
  </si>
  <si>
    <t>ห้วยยอด</t>
  </si>
  <si>
    <t>นครศรีธรรมราช</t>
  </si>
  <si>
    <t>ขนอม</t>
  </si>
  <si>
    <t>จุฬาภรณ์</t>
  </si>
  <si>
    <t>ฉวาง</t>
  </si>
  <si>
    <t>ชะอวด</t>
  </si>
  <si>
    <t>ช้างกลาง</t>
  </si>
  <si>
    <t>เชียรใหญ่</t>
  </si>
  <si>
    <t>ถ้ำพรรณรา</t>
  </si>
  <si>
    <t>ท่าศาลา</t>
  </si>
  <si>
    <t>ทุ่งสง</t>
  </si>
  <si>
    <t>ทุ่งใหญ่</t>
  </si>
  <si>
    <t>นบพิตำ</t>
  </si>
  <si>
    <t>นาบอน</t>
  </si>
  <si>
    <t>บางขัน</t>
  </si>
  <si>
    <t>ปากพนัง</t>
  </si>
  <si>
    <t>พรหมคีรี</t>
  </si>
  <si>
    <t>พระพรหม</t>
  </si>
  <si>
    <t>พิปูน</t>
  </si>
  <si>
    <t>เมืองนครศรีธรรมราช</t>
  </si>
  <si>
    <t>ร่อนพิบูลย์</t>
  </si>
  <si>
    <t>ลานสกา</t>
  </si>
  <si>
    <t>สิชล</t>
  </si>
  <si>
    <t>หัวไทร</t>
  </si>
  <si>
    <t>พังงา</t>
  </si>
  <si>
    <t>คุระบุรี</t>
  </si>
  <si>
    <t>ตะกั่วป่า</t>
  </si>
  <si>
    <t>ท้ายเหมือง</t>
  </si>
  <si>
    <t>เมืองพังงา</t>
  </si>
  <si>
    <t>พัทลุง</t>
  </si>
  <si>
    <t>กงหรา</t>
  </si>
  <si>
    <t>เขาชัยสน</t>
  </si>
  <si>
    <t>ควนขนุน</t>
  </si>
  <si>
    <t>ตะโหมด</t>
  </si>
  <si>
    <t>บางแก้ว</t>
  </si>
  <si>
    <t>ปากพะยูน</t>
  </si>
  <si>
    <t>ป่าบอน</t>
  </si>
  <si>
    <t>ป่าพะยอม</t>
  </si>
  <si>
    <t>เมืองพัทลุง</t>
  </si>
  <si>
    <t>ศรีนครินทร์</t>
  </si>
  <si>
    <t>ศรีบรรพต</t>
  </si>
  <si>
    <t>สงขลา</t>
  </si>
  <si>
    <t>กระแสสินธุ์</t>
  </si>
  <si>
    <t>คลองหอยโข่ง</t>
  </si>
  <si>
    <t>ควนเนียง</t>
  </si>
  <si>
    <t>จะนะ</t>
  </si>
  <si>
    <t>เทพา</t>
  </si>
  <si>
    <t>นาทวี</t>
  </si>
  <si>
    <t>นาหม่อม</t>
  </si>
  <si>
    <t>บางกล่ำ</t>
  </si>
  <si>
    <t>เมืองสงขลา</t>
  </si>
  <si>
    <t>ระโนด</t>
  </si>
  <si>
    <t>รัตภูมิ</t>
  </si>
  <si>
    <t>สทิงพระ</t>
  </si>
  <si>
    <t>สะเดา</t>
  </si>
  <si>
    <t>สะบ้าย้อย</t>
  </si>
  <si>
    <t>สิงหนคร</t>
  </si>
  <si>
    <t>หาดใหญ่</t>
  </si>
  <si>
    <t>สตูล</t>
  </si>
  <si>
    <t>ควนกาหลง</t>
  </si>
  <si>
    <t>ควนโดน</t>
  </si>
  <si>
    <t>ท่าแพ</t>
  </si>
  <si>
    <t>ทุ่งหว้า</t>
  </si>
  <si>
    <t>มะนัง</t>
  </si>
  <si>
    <t>เมืองสตูล</t>
  </si>
  <si>
    <t>ละงู</t>
  </si>
  <si>
    <t>สุราษฎร์ธานี</t>
  </si>
  <si>
    <t>กาญจนดิษฐ์</t>
  </si>
  <si>
    <t>เกาะสมุย</t>
  </si>
  <si>
    <t>คีรีรัฐนิคม</t>
  </si>
  <si>
    <t>เคียนซา</t>
  </si>
  <si>
    <t>ชัยบุรี</t>
  </si>
  <si>
    <t>ไชยา</t>
  </si>
  <si>
    <t>ดอนสัก</t>
  </si>
  <si>
    <t>ท่าฉาง</t>
  </si>
  <si>
    <t>ท่าชนะ</t>
  </si>
  <si>
    <t>บ้านตาขุน</t>
  </si>
  <si>
    <t>บ้านนาเดิม</t>
  </si>
  <si>
    <t>บ้านนาสาร</t>
  </si>
  <si>
    <t>พนม</t>
  </si>
  <si>
    <t>พระแสง</t>
  </si>
  <si>
    <t>พุนพิน</t>
  </si>
  <si>
    <t>เมืองสุราษฎร์ธานี</t>
  </si>
  <si>
    <t>เวียงสระ</t>
  </si>
  <si>
    <t>นราธิวาส</t>
  </si>
  <si>
    <t>จะแนะ</t>
  </si>
  <si>
    <t>เจาะไอร้อง</t>
  </si>
  <si>
    <t>ตากใบ</t>
  </si>
  <si>
    <t>บาเจาะ</t>
  </si>
  <si>
    <t>เมืองนราธิวาส</t>
  </si>
  <si>
    <t>ยี่งอ</t>
  </si>
  <si>
    <t>ระแงะ</t>
  </si>
  <si>
    <t>รือเสาะ</t>
  </si>
  <si>
    <t>แว้ง</t>
  </si>
  <si>
    <t>ศรีสาคร</t>
  </si>
  <si>
    <t>สุไหงโกลก</t>
  </si>
  <si>
    <t>สุไหงปาดี</t>
  </si>
  <si>
    <t>ปัตตานี</t>
  </si>
  <si>
    <t>กะพ้อ</t>
  </si>
  <si>
    <t>โคกโพธิ์</t>
  </si>
  <si>
    <t>ทุ่งยางแดง</t>
  </si>
  <si>
    <t>ปะนาเระ</t>
  </si>
  <si>
    <t>มายอ</t>
  </si>
  <si>
    <t>เมืองปัตตานี</t>
  </si>
  <si>
    <t>แม่ลาน</t>
  </si>
  <si>
    <t>ไม้แก่น</t>
  </si>
  <si>
    <t>ยะรัง</t>
  </si>
  <si>
    <t>ยะหริ่ง</t>
  </si>
  <si>
    <t>สายบุรี</t>
  </si>
  <si>
    <t>หนองจิก</t>
  </si>
  <si>
    <t>ยะลา</t>
  </si>
  <si>
    <t>กรงปินัง</t>
  </si>
  <si>
    <t>บันนังสตา</t>
  </si>
  <si>
    <t>เมืองยะลา</t>
  </si>
  <si>
    <t>ยะหา</t>
  </si>
  <si>
    <t>รามัน</t>
  </si>
  <si>
    <t>รวม (ไร่)</t>
  </si>
  <si>
    <t>กาฬสินธุ์</t>
  </si>
  <si>
    <t>ขอนแก่น</t>
  </si>
  <si>
    <t>ชัยภูมิ</t>
  </si>
  <si>
    <t>นครพนม</t>
  </si>
  <si>
    <t>นครราชสีมา</t>
  </si>
  <si>
    <t>บึงกาฬ</t>
  </si>
  <si>
    <t>บุรีรัมย์</t>
  </si>
  <si>
    <t>มหาสารคาม</t>
  </si>
  <si>
    <t>มุกดาหาร</t>
  </si>
  <si>
    <t>ยโสธร</t>
  </si>
  <si>
    <t>ร้อยเอ็ด</t>
  </si>
  <si>
    <t>เลย</t>
  </si>
  <si>
    <t>ศรีสะเกษ</t>
  </si>
  <si>
    <t>สกลนคร</t>
  </si>
  <si>
    <t>สุรินทร์</t>
  </si>
  <si>
    <t>หนองคาย</t>
  </si>
  <si>
    <t>หนองบัวลำภู</t>
  </si>
  <si>
    <t>อำนาจเจริญ</t>
  </si>
  <si>
    <t>อุดรธานี</t>
  </si>
  <si>
    <t>อุบลราชธานี</t>
  </si>
  <si>
    <t>กมลาไสย</t>
  </si>
  <si>
    <t>กุฉินารายณ์</t>
  </si>
  <si>
    <t>เขาวง</t>
  </si>
  <si>
    <t>คำม่วง</t>
  </si>
  <si>
    <t>ฆ้องชัย</t>
  </si>
  <si>
    <t>ดอนจาน</t>
  </si>
  <si>
    <t>ท่าคันโท</t>
  </si>
  <si>
    <t>นาคู</t>
  </si>
  <si>
    <t>นามน</t>
  </si>
  <si>
    <t>เมืองกาฬสินธุ์</t>
  </si>
  <si>
    <t>ยางตลาด</t>
  </si>
  <si>
    <t>ร่องคำ</t>
  </si>
  <si>
    <t>สมเด็จ</t>
  </si>
  <si>
    <t>สหัสขันธ์</t>
  </si>
  <si>
    <t>หนองกุงศรี</t>
  </si>
  <si>
    <t>ห้วยผึ้ง</t>
  </si>
  <si>
    <t>ห้วยเม็ก</t>
  </si>
  <si>
    <t>เขาสวนกวาง</t>
  </si>
  <si>
    <t>โคกโพธิ์ไชย</t>
  </si>
  <si>
    <t>ชนบท</t>
  </si>
  <si>
    <t>ชุมแพ</t>
  </si>
  <si>
    <t>ซำสูง</t>
  </si>
  <si>
    <t>น้ำพอง</t>
  </si>
  <si>
    <t>โนนศิลา</t>
  </si>
  <si>
    <t>บ้านไผ่</t>
  </si>
  <si>
    <t>บ้านฝาง</t>
  </si>
  <si>
    <t>บ้านแฮด</t>
  </si>
  <si>
    <t>เปือยน้อย</t>
  </si>
  <si>
    <t>พระยืน</t>
  </si>
  <si>
    <t>พล</t>
  </si>
  <si>
    <t>ภูผาม่าน</t>
  </si>
  <si>
    <t>ภูเวียง</t>
  </si>
  <si>
    <t>มัญจาคีรี</t>
  </si>
  <si>
    <t>เมืองขอนแก่น</t>
  </si>
  <si>
    <t>แวงน้อย</t>
  </si>
  <si>
    <t>แวงใหญ่</t>
  </si>
  <si>
    <t>สีชมพู</t>
  </si>
  <si>
    <t>หนองนาคำ</t>
  </si>
  <si>
    <t>หนองเรือ</t>
  </si>
  <si>
    <t>หนองสองห้อง</t>
  </si>
  <si>
    <t>อุบลรัตน์</t>
  </si>
  <si>
    <t>เกษตรสมบูรณ์</t>
  </si>
  <si>
    <t>แก้งคร้อ</t>
  </si>
  <si>
    <t>คอนสวรรค์</t>
  </si>
  <si>
    <t>คอนสาร</t>
  </si>
  <si>
    <t>จัตุรัส</t>
  </si>
  <si>
    <t>ซับใหญ่</t>
  </si>
  <si>
    <t>เทพสถิต</t>
  </si>
  <si>
    <t>เนินสง่า</t>
  </si>
  <si>
    <t>บ้านเขว้า</t>
  </si>
  <si>
    <t>บ้านแท่น</t>
  </si>
  <si>
    <t>บำเหน็จณรงค์</t>
  </si>
  <si>
    <t>ภูเขียว</t>
  </si>
  <si>
    <t>เมืองชัยภูมิ</t>
  </si>
  <si>
    <t>หนองบัวแดง</t>
  </si>
  <si>
    <t>หนองบัวระเหว</t>
  </si>
  <si>
    <t>ท่าอุเทน</t>
  </si>
  <si>
    <t>ธาตุพนม</t>
  </si>
  <si>
    <t>นาแก</t>
  </si>
  <si>
    <t>นาทม</t>
  </si>
  <si>
    <t>นาหว้า</t>
  </si>
  <si>
    <t>บ้านแพง</t>
  </si>
  <si>
    <t>ปลาปาก</t>
  </si>
  <si>
    <t>โพนสวรรค์</t>
  </si>
  <si>
    <t>เมืองนครพนม</t>
  </si>
  <si>
    <t>เรณูนคร</t>
  </si>
  <si>
    <t>วังยาง</t>
  </si>
  <si>
    <t>ศรีสงคราม</t>
  </si>
  <si>
    <t>แก้งสนามนาง</t>
  </si>
  <si>
    <t>ขามทะเลสอ</t>
  </si>
  <si>
    <t>ขามสะแกแสง</t>
  </si>
  <si>
    <t>คง</t>
  </si>
  <si>
    <t>ครบุรี</t>
  </si>
  <si>
    <t>จักราช</t>
  </si>
  <si>
    <t>ชุมพวง</t>
  </si>
  <si>
    <t>โชคชัย</t>
  </si>
  <si>
    <t>ด่านขุนทด</t>
  </si>
  <si>
    <t>เทพารักษ์</t>
  </si>
  <si>
    <t>โนนแดง</t>
  </si>
  <si>
    <t>โนนไทย</t>
  </si>
  <si>
    <t>โนนสูง</t>
  </si>
  <si>
    <t>บัวลาย</t>
  </si>
  <si>
    <t>บัวใหญ่</t>
  </si>
  <si>
    <t>บ้านเหลื่อม</t>
  </si>
  <si>
    <t>ประทาย</t>
  </si>
  <si>
    <t>ปักธงชัย</t>
  </si>
  <si>
    <t>ปากช่อง</t>
  </si>
  <si>
    <t>พระทองคำ</t>
  </si>
  <si>
    <t>พิมาย</t>
  </si>
  <si>
    <t>เมืองนครราชสีมา</t>
  </si>
  <si>
    <t>เมืองยาง</t>
  </si>
  <si>
    <t>ลำทะเมนชัย</t>
  </si>
  <si>
    <t>วังน้ำเขียว</t>
  </si>
  <si>
    <t>สีคิ้ว</t>
  </si>
  <si>
    <t>สีดา</t>
  </si>
  <si>
    <t>สูงเนิน</t>
  </si>
  <si>
    <t>เสิงสาง</t>
  </si>
  <si>
    <t>หนองบุญมาก</t>
  </si>
  <si>
    <t>ห้วยแถลง</t>
  </si>
  <si>
    <t>เซกา</t>
  </si>
  <si>
    <t>โซ่พิสัย</t>
  </si>
  <si>
    <t>บึงโขงหลง</t>
  </si>
  <si>
    <t>บุ่งคล้า</t>
  </si>
  <si>
    <t>พรเจริญ</t>
  </si>
  <si>
    <t>ศรีวิไล</t>
  </si>
  <si>
    <t>กระสัง</t>
  </si>
  <si>
    <t>คูเมือง</t>
  </si>
  <si>
    <t>แคนดง</t>
  </si>
  <si>
    <t>ชำนิ</t>
  </si>
  <si>
    <t>นางรอง</t>
  </si>
  <si>
    <t>นาโพธิ์</t>
  </si>
  <si>
    <t>โนนดินแดง</t>
  </si>
  <si>
    <t>โนนสุวรรณ</t>
  </si>
  <si>
    <t>บ้านกรวด</t>
  </si>
  <si>
    <t>บ้านด่าน</t>
  </si>
  <si>
    <t>บ้านใหม่ไชยพจน์</t>
  </si>
  <si>
    <t>ประโคนชัย</t>
  </si>
  <si>
    <t>ปะคำ</t>
  </si>
  <si>
    <t>พลับพลาชัย</t>
  </si>
  <si>
    <t>พุทไธสง</t>
  </si>
  <si>
    <t>เมืองบุรีรัมย์</t>
  </si>
  <si>
    <t>ละหานทราย</t>
  </si>
  <si>
    <t>ลำปลายมาศ</t>
  </si>
  <si>
    <t>สตึก</t>
  </si>
  <si>
    <t>หนองกี่</t>
  </si>
  <si>
    <t>หนองหงส์</t>
  </si>
  <si>
    <t>ห้วยราช</t>
  </si>
  <si>
    <t>กันทรวิชัย</t>
  </si>
  <si>
    <t>แกดำ</t>
  </si>
  <si>
    <t>โกสุมพิสัย</t>
  </si>
  <si>
    <t>ชื่นชม</t>
  </si>
  <si>
    <t>เชียงยืน</t>
  </si>
  <si>
    <t>นาเชือก</t>
  </si>
  <si>
    <t>นาดูน</t>
  </si>
  <si>
    <t>บรบือ</t>
  </si>
  <si>
    <t>พยัคฆภูมิพิสัย</t>
  </si>
  <si>
    <t>เมืองมหาสารคาม</t>
  </si>
  <si>
    <t>ยางสีสุราช</t>
  </si>
  <si>
    <t>วาปีปทุม</t>
  </si>
  <si>
    <t>คำชะอี</t>
  </si>
  <si>
    <t>ดงหลวง</t>
  </si>
  <si>
    <t>ดอนตาล</t>
  </si>
  <si>
    <t>นิคมคำสร้อย</t>
  </si>
  <si>
    <t>เมืองมุกดาหาร</t>
  </si>
  <si>
    <t>หนองสูง</t>
  </si>
  <si>
    <t>หว้านใหญ่</t>
  </si>
  <si>
    <t>กุดชุม</t>
  </si>
  <si>
    <t>ค้อวัง</t>
  </si>
  <si>
    <t>คำเขื่อนแก้ว</t>
  </si>
  <si>
    <t>ทรายมูล</t>
  </si>
  <si>
    <t>ไทยเจริญ</t>
  </si>
  <si>
    <t>ป่าติ้ว</t>
  </si>
  <si>
    <t>มหาชนะชัย</t>
  </si>
  <si>
    <t>เมืองยโสธร</t>
  </si>
  <si>
    <t>เลิงนกทา</t>
  </si>
  <si>
    <t>เกษตรวิสัย</t>
  </si>
  <si>
    <t>จตุรพักตรพิมาน</t>
  </si>
  <si>
    <t>จังหาร</t>
  </si>
  <si>
    <t>เชียงขวัญ</t>
  </si>
  <si>
    <t>ทุ่งเขาหลวง</t>
  </si>
  <si>
    <t>ธวัชบุรี</t>
  </si>
  <si>
    <t>ปทุมรัตต์</t>
  </si>
  <si>
    <t>พนมไพร</t>
  </si>
  <si>
    <t>โพธิ์ชัย</t>
  </si>
  <si>
    <t>โพนทราย</t>
  </si>
  <si>
    <t>โพนทอง</t>
  </si>
  <si>
    <t>เมยวดี</t>
  </si>
  <si>
    <t>เมืองร้อยเอ็ด</t>
  </si>
  <si>
    <t>เมืองสรวง</t>
  </si>
  <si>
    <t>ศรีสมเด็จ</t>
  </si>
  <si>
    <t>สุวรรณภูมิ</t>
  </si>
  <si>
    <t>เสลภูมิ</t>
  </si>
  <si>
    <t>หนองพอก</t>
  </si>
  <si>
    <t>หนองฮี</t>
  </si>
  <si>
    <t>อาจสามารถ</t>
  </si>
  <si>
    <t>เชียงคาน</t>
  </si>
  <si>
    <t>ด่านซ้าย</t>
  </si>
  <si>
    <t>ท่าลี่</t>
  </si>
  <si>
    <t>ผาขาว</t>
  </si>
  <si>
    <t>เมืองเลย</t>
  </si>
  <si>
    <t>กันทรลักษ์</t>
  </si>
  <si>
    <t>กันทรารมย์</t>
  </si>
  <si>
    <t>ขุขันธ์</t>
  </si>
  <si>
    <t>ขุนหาญ</t>
  </si>
  <si>
    <t>น้ำเกลี้ยง</t>
  </si>
  <si>
    <t>โนนคูณ</t>
  </si>
  <si>
    <t>บึงบูรพ์</t>
  </si>
  <si>
    <t>เบญจลักษ์</t>
  </si>
  <si>
    <t>ปรางค์กู่</t>
  </si>
  <si>
    <t>พยุห์</t>
  </si>
  <si>
    <t>โพธิ์ศรีสุวรรณ</t>
  </si>
  <si>
    <t>ไพรบึง</t>
  </si>
  <si>
    <t>ภูสิงห์</t>
  </si>
  <si>
    <t>เมืองจันทร์</t>
  </si>
  <si>
    <t>เมืองศรีสะเกษ</t>
  </si>
  <si>
    <t>ยางชุมน้อย</t>
  </si>
  <si>
    <t>ราษีไศล</t>
  </si>
  <si>
    <t>วังหิน</t>
  </si>
  <si>
    <t>ศรีรัตนะ</t>
  </si>
  <si>
    <t>ศิลาลาด</t>
  </si>
  <si>
    <t>ห้วยทับทัน</t>
  </si>
  <si>
    <t>อุทุมพรพิสัย</t>
  </si>
  <si>
    <t>กุสุมาลย์</t>
  </si>
  <si>
    <t>คำตากล้า</t>
  </si>
  <si>
    <t>เจริญศิลป์</t>
  </si>
  <si>
    <t>บ้านม่วง</t>
  </si>
  <si>
    <t>พรรณานิคม</t>
  </si>
  <si>
    <t>พังโคน</t>
  </si>
  <si>
    <t>เมืองสกลนคร</t>
  </si>
  <si>
    <t>วานรนิวาส</t>
  </si>
  <si>
    <t>สว่างแดนดิน</t>
  </si>
  <si>
    <t>ส่องดาว</t>
  </si>
  <si>
    <t>อากาศอำนวย</t>
  </si>
  <si>
    <t>กาบเชิง</t>
  </si>
  <si>
    <t>เขวาสินรินทร์</t>
  </si>
  <si>
    <t>จอมพระ</t>
  </si>
  <si>
    <t>ชุมพลบุรี</t>
  </si>
  <si>
    <t>ท่าตูม</t>
  </si>
  <si>
    <t>โนนนารายณ์</t>
  </si>
  <si>
    <t>บัวเชด</t>
  </si>
  <si>
    <t>ปราสาท</t>
  </si>
  <si>
    <t>พนมดงรัก</t>
  </si>
  <si>
    <t>เมืองสุรินทร์</t>
  </si>
  <si>
    <t>รัตนบุรี</t>
  </si>
  <si>
    <t>ลำดวน</t>
  </si>
  <si>
    <t>ศรีณรงค์</t>
  </si>
  <si>
    <t>ศีขรภูมิ</t>
  </si>
  <si>
    <t>สนม</t>
  </si>
  <si>
    <t>สังขะ</t>
  </si>
  <si>
    <t>สำโรงทาบ</t>
  </si>
  <si>
    <t>ท่าบ่อ</t>
  </si>
  <si>
    <t>ปากคาด</t>
  </si>
  <si>
    <t>เฝ้าไร่</t>
  </si>
  <si>
    <t>โพธิ์ตาก</t>
  </si>
  <si>
    <t>โพนพิสัย</t>
  </si>
  <si>
    <t>เมืองหนองคาย</t>
  </si>
  <si>
    <t>รัตนวาปี</t>
  </si>
  <si>
    <t>ศรีเชียงใหม่</t>
  </si>
  <si>
    <t>สระใคร</t>
  </si>
  <si>
    <t>สังคม</t>
  </si>
  <si>
    <t>นากลาง</t>
  </si>
  <si>
    <t>นาวัง</t>
  </si>
  <si>
    <t>โนนสัง</t>
  </si>
  <si>
    <t>เมืองหนองบัวลำภู</t>
  </si>
  <si>
    <t>ศรีบุญเรือง</t>
  </si>
  <si>
    <t>สุวรรณคูหา</t>
  </si>
  <si>
    <t>ชานุมาน</t>
  </si>
  <si>
    <t>ปทุมราชวงศา</t>
  </si>
  <si>
    <t>พนา</t>
  </si>
  <si>
    <t>เมืองอำนาจเจริญ</t>
  </si>
  <si>
    <t>ลืออำนาจ</t>
  </si>
  <si>
    <t>เสนางคนิคม</t>
  </si>
  <si>
    <t>หัวตะพาน</t>
  </si>
  <si>
    <t>กุดจับ</t>
  </si>
  <si>
    <t>กุมภวาปี</t>
  </si>
  <si>
    <t>กู่แก้ว</t>
  </si>
  <si>
    <t>ไชยวาน</t>
  </si>
  <si>
    <t>ทุ่งฝน</t>
  </si>
  <si>
    <t>บ้านดุง</t>
  </si>
  <si>
    <t>บ้านผือ</t>
  </si>
  <si>
    <t>ประจักษ์ศิลปาคม</t>
  </si>
  <si>
    <t>พิบูลย์รักษ์</t>
  </si>
  <si>
    <t>เพ็ญ</t>
  </si>
  <si>
    <t>เมืองอุดรธานี</t>
  </si>
  <si>
    <t>วังสามหมอ</t>
  </si>
  <si>
    <t>ศรีธาตุ</t>
  </si>
  <si>
    <t>สร้างคอม</t>
  </si>
  <si>
    <t>หนองวัวซอ</t>
  </si>
  <si>
    <t>หนองหาน</t>
  </si>
  <si>
    <t>กุดข้าวปุ้น</t>
  </si>
  <si>
    <t>เขมราฐ</t>
  </si>
  <si>
    <t>เขื่องใน</t>
  </si>
  <si>
    <t>โขงเจียม</t>
  </si>
  <si>
    <t>ดอนมดแดง</t>
  </si>
  <si>
    <t>เดชอุดม</t>
  </si>
  <si>
    <t>ตระการพืชผล</t>
  </si>
  <si>
    <t>ตาลสุม</t>
  </si>
  <si>
    <t>ทุ่งศรีอุดม</t>
  </si>
  <si>
    <t>นาจะหลวย</t>
  </si>
  <si>
    <t>นาตาล</t>
  </si>
  <si>
    <t>นาเยีย</t>
  </si>
  <si>
    <t>น้ำขุ่น</t>
  </si>
  <si>
    <t>น้ำยืน</t>
  </si>
  <si>
    <t>บุณฑริก</t>
  </si>
  <si>
    <t>พิบูลมังสาหาร</t>
  </si>
  <si>
    <t>ม่วงสามสิบ</t>
  </si>
  <si>
    <t>เมืองอุบลราชธานี</t>
  </si>
  <si>
    <t>วารินชำราบ</t>
  </si>
  <si>
    <t>ศรีเมืองใหม่</t>
  </si>
  <si>
    <t>สว่างวีระวงศ์</t>
  </si>
  <si>
    <t>สำโรง</t>
  </si>
  <si>
    <t>สิรินธร</t>
  </si>
  <si>
    <t>เหล่าเสือโก้ก</t>
  </si>
  <si>
    <t>ที่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</si>
</sst>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_-* #,##0.00_-;\-* #,##0.00_-;_-* &quot;-&quot;??_-;_-@_-"/>
  </numFmts>
  <fonts count="2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187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18" fillId="0" borderId="0" xfId="0" applyFont="1"/>
    <xf numFmtId="187" fontId="18" fillId="0" borderId="0" xfId="1" applyFont="1"/>
    <xf numFmtId="187" fontId="19" fillId="33" borderId="10" xfId="1" applyFont="1" applyFill="1" applyBorder="1" applyAlignment="1">
      <alignment horizontal="center"/>
    </xf>
    <xf numFmtId="0" fontId="19" fillId="34" borderId="10" xfId="0" applyFont="1" applyFill="1" applyBorder="1" applyAlignment="1">
      <alignment horizontal="left"/>
    </xf>
    <xf numFmtId="187" fontId="19" fillId="34" borderId="10" xfId="1" applyFont="1" applyFill="1" applyBorder="1"/>
    <xf numFmtId="0" fontId="18" fillId="0" borderId="10" xfId="0" applyFont="1" applyBorder="1" applyAlignment="1">
      <alignment horizontal="left" indent="1"/>
    </xf>
    <xf numFmtId="187" fontId="18" fillId="0" borderId="10" xfId="1" applyFont="1" applyBorder="1"/>
    <xf numFmtId="0" fontId="18" fillId="0" borderId="10" xfId="0" applyFont="1" applyBorder="1" applyAlignment="1">
      <alignment horizontal="left"/>
    </xf>
    <xf numFmtId="187" fontId="19" fillId="34" borderId="10" xfId="1" applyFont="1" applyFill="1" applyBorder="1" applyAlignment="1">
      <alignment horizontal="left"/>
    </xf>
    <xf numFmtId="187" fontId="18" fillId="0" borderId="10" xfId="1" applyFont="1" applyBorder="1" applyAlignment="1">
      <alignment horizontal="left" indent="1"/>
    </xf>
    <xf numFmtId="187" fontId="18" fillId="0" borderId="10" xfId="1" applyFont="1" applyBorder="1" applyAlignment="1">
      <alignment horizontal="left"/>
    </xf>
    <xf numFmtId="187" fontId="18" fillId="0" borderId="10" xfId="1" applyFont="1" applyFill="1" applyBorder="1"/>
    <xf numFmtId="0" fontId="18" fillId="0" borderId="10" xfId="0" applyFont="1" applyFill="1" applyBorder="1" applyAlignment="1">
      <alignment horizontal="left" indent="1"/>
    </xf>
    <xf numFmtId="0" fontId="18" fillId="0" borderId="10" xfId="0" applyFont="1" applyFill="1" applyBorder="1" applyAlignment="1">
      <alignment horizontal="left"/>
    </xf>
    <xf numFmtId="0" fontId="19" fillId="33" borderId="10" xfId="0" applyFont="1" applyFill="1" applyBorder="1" applyAlignment="1">
      <alignment horizontal="center"/>
    </xf>
    <xf numFmtId="187" fontId="18" fillId="0" borderId="10" xfId="1" applyFont="1" applyFill="1" applyBorder="1" applyAlignment="1">
      <alignment horizontal="left" indent="1"/>
    </xf>
    <xf numFmtId="187" fontId="19" fillId="33" borderId="10" xfId="1" applyFont="1" applyFill="1" applyBorder="1"/>
    <xf numFmtId="0" fontId="20" fillId="0" borderId="0" xfId="0" applyFont="1"/>
    <xf numFmtId="0" fontId="18" fillId="0" borderId="10" xfId="0" applyNumberFormat="1" applyFont="1" applyBorder="1"/>
    <xf numFmtId="187" fontId="19" fillId="33" borderId="10" xfId="0" applyNumberFormat="1" applyFont="1" applyFill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/>
    </xf>
    <xf numFmtId="0" fontId="19" fillId="33" borderId="11" xfId="0" applyFont="1" applyFill="1" applyBorder="1" applyAlignment="1">
      <alignment horizontal="center"/>
    </xf>
    <xf numFmtId="0" fontId="19" fillId="33" borderId="12" xfId="0" applyFont="1" applyFill="1" applyBorder="1" applyAlignment="1">
      <alignment horizontal="center"/>
    </xf>
  </cellXfs>
  <cellStyles count="43">
    <cellStyle name="20% - ส่วนที่ถูกเน้น1" xfId="20" builtinId="30" customBuiltin="1"/>
    <cellStyle name="20% - ส่วนที่ถูกเน้น2" xfId="24" builtinId="34" customBuiltin="1"/>
    <cellStyle name="20% - ส่วนที่ถูกเน้น3" xfId="28" builtinId="38" customBuiltin="1"/>
    <cellStyle name="20% - ส่วนที่ถูกเน้น4" xfId="32" builtinId="42" customBuiltin="1"/>
    <cellStyle name="20% - ส่วนที่ถูกเน้น5" xfId="36" builtinId="46" customBuiltin="1"/>
    <cellStyle name="20% - ส่วนที่ถูกเน้น6" xfId="40" builtinId="50" customBuiltin="1"/>
    <cellStyle name="40% - ส่วนที่ถูกเน้น1" xfId="21" builtinId="31" customBuiltin="1"/>
    <cellStyle name="40% - ส่วนที่ถูกเน้น2" xfId="25" builtinId="35" customBuiltin="1"/>
    <cellStyle name="40% - ส่วนที่ถูกเน้น3" xfId="29" builtinId="39" customBuiltin="1"/>
    <cellStyle name="40% - ส่วนที่ถูกเน้น4" xfId="33" builtinId="43" customBuiltin="1"/>
    <cellStyle name="40% - ส่วนที่ถูกเน้น5" xfId="37" builtinId="47" customBuiltin="1"/>
    <cellStyle name="40% - ส่วนที่ถูกเน้น6" xfId="41" builtinId="51" customBuiltin="1"/>
    <cellStyle name="60% - ส่วนที่ถูกเน้น1" xfId="22" builtinId="32" customBuiltin="1"/>
    <cellStyle name="60% - ส่วนที่ถูกเน้น2" xfId="26" builtinId="36" customBuiltin="1"/>
    <cellStyle name="60% - ส่วนที่ถูกเน้น3" xfId="30" builtinId="40" customBuiltin="1"/>
    <cellStyle name="60% - ส่วนที่ถูกเน้น4" xfId="34" builtinId="44" customBuiltin="1"/>
    <cellStyle name="60% - ส่วนที่ถูกเน้น5" xfId="38" builtinId="48" customBuiltin="1"/>
    <cellStyle name="60% - ส่วนที่ถูกเน้น6" xfId="42" builtinId="52" customBuiltin="1"/>
    <cellStyle name="Comma" xfId="1" builtinId="3"/>
    <cellStyle name="Normal" xfId="0" builtinId="0"/>
    <cellStyle name="เซลล์ตรวจสอบ" xfId="14" builtinId="23" customBuiltin="1"/>
    <cellStyle name="เซลล์ที่มีการเชื่อมโยง" xfId="13" builtinId="24" customBuiltin="1"/>
    <cellStyle name="แย่" xfId="8" builtinId="27" customBuiltin="1"/>
    <cellStyle name="แสดงผล" xfId="11" builtinId="21" customBuiltin="1"/>
    <cellStyle name="การคำนวณ" xfId="12" builtinId="22" customBuiltin="1"/>
    <cellStyle name="ข้อความเตือน" xfId="15" builtinId="11" customBuiltin="1"/>
    <cellStyle name="ข้อความอธิบาย" xfId="17" builtinId="53" customBuiltin="1"/>
    <cellStyle name="ชื่อเรื่อง" xfId="2" builtinId="15" customBuiltin="1"/>
    <cellStyle name="ดี" xfId="7" builtinId="26" customBuiltin="1"/>
    <cellStyle name="ป้อนค่า" xfId="10" builtinId="20" customBuiltin="1"/>
    <cellStyle name="ปานกลาง" xfId="9" builtinId="28" customBuiltin="1"/>
    <cellStyle name="ผลรวม" xfId="18" builtinId="25" customBuiltin="1"/>
    <cellStyle name="ส่วนที่ถูกเน้น1" xfId="19" builtinId="29" customBuiltin="1"/>
    <cellStyle name="ส่วนที่ถูกเน้น2" xfId="23" builtinId="33" customBuiltin="1"/>
    <cellStyle name="ส่วนที่ถูกเน้น3" xfId="27" builtinId="37" customBuiltin="1"/>
    <cellStyle name="ส่วนที่ถูกเน้น4" xfId="31" builtinId="41" customBuiltin="1"/>
    <cellStyle name="ส่วนที่ถูกเน้น5" xfId="35" builtinId="45" customBuiltin="1"/>
    <cellStyle name="ส่วนที่ถูกเน้น6" xfId="39" builtinId="49" customBuiltin="1"/>
    <cellStyle name="หมายเหตุ" xfId="16" builtinId="10" customBuiltin="1"/>
    <cellStyle name="หัวเรื่อง 1" xfId="3" builtinId="16" customBuiltin="1"/>
    <cellStyle name="หัวเรื่อง 2" xfId="4" builtinId="17" customBuiltin="1"/>
    <cellStyle name="หัวเรื่อง 3" xfId="5" builtinId="18" customBuiltin="1"/>
    <cellStyle name="หัวเรื่อง 4" xfId="6" builtinId="1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94"/>
  <sheetViews>
    <sheetView tabSelected="1" zoomScale="90" zoomScaleNormal="90" workbookViewId="0">
      <selection sqref="A1:A2"/>
    </sheetView>
  </sheetViews>
  <sheetFormatPr defaultColWidth="9" defaultRowHeight="24" x14ac:dyDescent="0.55000000000000004"/>
  <cols>
    <col min="1" max="1" width="18.875" style="1" bestFit="1" customWidth="1"/>
    <col min="2" max="2" width="13.75" style="2" bestFit="1" customWidth="1"/>
    <col min="3" max="3" width="12.625" style="2" bestFit="1" customWidth="1"/>
    <col min="4" max="4" width="12.75" style="2" bestFit="1" customWidth="1"/>
    <col min="5" max="5" width="13.75" style="2" bestFit="1" customWidth="1"/>
    <col min="6" max="16384" width="9" style="1"/>
  </cols>
  <sheetData>
    <row r="1" spans="1:5" x14ac:dyDescent="0.55000000000000004">
      <c r="A1" s="22" t="s">
        <v>116</v>
      </c>
      <c r="B1" s="23" t="s">
        <v>112</v>
      </c>
      <c r="C1" s="23"/>
      <c r="D1" s="23"/>
      <c r="E1" s="23"/>
    </row>
    <row r="2" spans="1:5" x14ac:dyDescent="0.55000000000000004">
      <c r="A2" s="22"/>
      <c r="B2" s="3" t="s">
        <v>113</v>
      </c>
      <c r="C2" s="3" t="s">
        <v>114</v>
      </c>
      <c r="D2" s="3" t="s">
        <v>115</v>
      </c>
      <c r="E2" s="3" t="s">
        <v>578</v>
      </c>
    </row>
    <row r="3" spans="1:5" x14ac:dyDescent="0.55000000000000004">
      <c r="A3" s="4" t="s">
        <v>0</v>
      </c>
      <c r="B3" s="5">
        <v>459787.33529699862</v>
      </c>
      <c r="C3" s="5">
        <v>11267.440672136048</v>
      </c>
      <c r="D3" s="5"/>
      <c r="E3" s="5">
        <v>471054.7759691347</v>
      </c>
    </row>
    <row r="4" spans="1:5" x14ac:dyDescent="0.55000000000000004">
      <c r="A4" s="6" t="s">
        <v>1</v>
      </c>
      <c r="B4" s="7">
        <v>490.78172398517182</v>
      </c>
      <c r="C4" s="7"/>
      <c r="D4" s="7"/>
      <c r="E4" s="7">
        <v>490.78172398517182</v>
      </c>
    </row>
    <row r="5" spans="1:5" x14ac:dyDescent="0.55000000000000004">
      <c r="A5" s="6" t="s">
        <v>2</v>
      </c>
      <c r="B5" s="7">
        <v>56234.775099735787</v>
      </c>
      <c r="C5" s="7">
        <v>456.75155319285096</v>
      </c>
      <c r="D5" s="7"/>
      <c r="E5" s="7">
        <v>56691.526652928638</v>
      </c>
    </row>
    <row r="6" spans="1:5" x14ac:dyDescent="0.55000000000000004">
      <c r="A6" s="6" t="s">
        <v>3</v>
      </c>
      <c r="B6" s="7">
        <v>6323.8227417702419</v>
      </c>
      <c r="C6" s="7">
        <v>110.879515571</v>
      </c>
      <c r="D6" s="7"/>
      <c r="E6" s="7">
        <v>6434.7022573412423</v>
      </c>
    </row>
    <row r="7" spans="1:5" x14ac:dyDescent="0.55000000000000004">
      <c r="A7" s="6" t="s">
        <v>4</v>
      </c>
      <c r="B7" s="7">
        <v>12542.290824841833</v>
      </c>
      <c r="C7" s="7"/>
      <c r="D7" s="7"/>
      <c r="E7" s="7">
        <v>12542.290824841833</v>
      </c>
    </row>
    <row r="8" spans="1:5" x14ac:dyDescent="0.55000000000000004">
      <c r="A8" s="6" t="s">
        <v>5</v>
      </c>
      <c r="B8" s="7">
        <v>215.50628997127998</v>
      </c>
      <c r="C8" s="7"/>
      <c r="D8" s="7"/>
      <c r="E8" s="7">
        <v>215.50628997127998</v>
      </c>
    </row>
    <row r="9" spans="1:5" x14ac:dyDescent="0.55000000000000004">
      <c r="A9" s="6" t="s">
        <v>6</v>
      </c>
      <c r="B9" s="7">
        <v>21137.599997722984</v>
      </c>
      <c r="C9" s="7"/>
      <c r="D9" s="7"/>
      <c r="E9" s="7">
        <v>21137.599997722984</v>
      </c>
    </row>
    <row r="10" spans="1:5" x14ac:dyDescent="0.55000000000000004">
      <c r="A10" s="6" t="s">
        <v>7</v>
      </c>
      <c r="B10" s="7">
        <v>1.2514442013523002</v>
      </c>
      <c r="C10" s="7"/>
      <c r="D10" s="7"/>
      <c r="E10" s="7">
        <v>1.2514442013523002</v>
      </c>
    </row>
    <row r="11" spans="1:5" x14ac:dyDescent="0.55000000000000004">
      <c r="A11" s="6" t="s">
        <v>8</v>
      </c>
      <c r="B11" s="7">
        <v>151.10765604480164</v>
      </c>
      <c r="C11" s="7"/>
      <c r="D11" s="7"/>
      <c r="E11" s="7">
        <v>151.10765604480164</v>
      </c>
    </row>
    <row r="12" spans="1:5" x14ac:dyDescent="0.55000000000000004">
      <c r="A12" s="6" t="s">
        <v>9</v>
      </c>
      <c r="B12" s="7">
        <v>12269.933835010395</v>
      </c>
      <c r="C12" s="7"/>
      <c r="D12" s="7"/>
      <c r="E12" s="7">
        <v>12269.933835010395</v>
      </c>
    </row>
    <row r="13" spans="1:5" x14ac:dyDescent="0.55000000000000004">
      <c r="A13" s="6" t="s">
        <v>10</v>
      </c>
      <c r="B13" s="7">
        <v>28698.647473026755</v>
      </c>
      <c r="C13" s="7"/>
      <c r="D13" s="7"/>
      <c r="E13" s="7">
        <v>28698.647473026755</v>
      </c>
    </row>
    <row r="14" spans="1:5" x14ac:dyDescent="0.55000000000000004">
      <c r="A14" s="6" t="s">
        <v>11</v>
      </c>
      <c r="B14" s="7">
        <v>361.41812373386443</v>
      </c>
      <c r="C14" s="7"/>
      <c r="D14" s="7"/>
      <c r="E14" s="7">
        <v>361.41812373386443</v>
      </c>
    </row>
    <row r="15" spans="1:5" x14ac:dyDescent="0.55000000000000004">
      <c r="A15" s="6" t="s">
        <v>12</v>
      </c>
      <c r="B15" s="7">
        <v>4490.5411381114263</v>
      </c>
      <c r="C15" s="7"/>
      <c r="D15" s="7"/>
      <c r="E15" s="7">
        <v>4490.5411381114263</v>
      </c>
    </row>
    <row r="16" spans="1:5" x14ac:dyDescent="0.55000000000000004">
      <c r="A16" s="6" t="s">
        <v>13</v>
      </c>
      <c r="B16" s="7">
        <v>2669.5626267347116</v>
      </c>
      <c r="C16" s="7"/>
      <c r="D16" s="7"/>
      <c r="E16" s="7">
        <v>2669.5626267347116</v>
      </c>
    </row>
    <row r="17" spans="1:5" x14ac:dyDescent="0.55000000000000004">
      <c r="A17" s="6" t="s">
        <v>14</v>
      </c>
      <c r="B17" s="7">
        <v>903.30305766175024</v>
      </c>
      <c r="C17" s="7"/>
      <c r="D17" s="7"/>
      <c r="E17" s="7">
        <v>903.30305766175024</v>
      </c>
    </row>
    <row r="18" spans="1:5" x14ac:dyDescent="0.55000000000000004">
      <c r="A18" s="6" t="s">
        <v>15</v>
      </c>
      <c r="B18" s="7">
        <v>6708.0153204315056</v>
      </c>
      <c r="C18" s="7"/>
      <c r="D18" s="7"/>
      <c r="E18" s="7">
        <v>6708.0153204315056</v>
      </c>
    </row>
    <row r="19" spans="1:5" x14ac:dyDescent="0.55000000000000004">
      <c r="A19" s="6" t="s">
        <v>16</v>
      </c>
      <c r="B19" s="7">
        <v>16156.640760443244</v>
      </c>
      <c r="C19" s="7"/>
      <c r="D19" s="7"/>
      <c r="E19" s="7">
        <v>16156.640760443244</v>
      </c>
    </row>
    <row r="20" spans="1:5" x14ac:dyDescent="0.55000000000000004">
      <c r="A20" s="6" t="s">
        <v>17</v>
      </c>
      <c r="B20" s="7">
        <v>22302.385523186153</v>
      </c>
      <c r="C20" s="7"/>
      <c r="D20" s="7"/>
      <c r="E20" s="7">
        <v>22302.385523186153</v>
      </c>
    </row>
    <row r="21" spans="1:5" x14ac:dyDescent="0.55000000000000004">
      <c r="A21" s="6" t="s">
        <v>18</v>
      </c>
      <c r="B21" s="7">
        <v>2299.9253328055597</v>
      </c>
      <c r="C21" s="7"/>
      <c r="D21" s="7"/>
      <c r="E21" s="7">
        <v>2299.9253328055597</v>
      </c>
    </row>
    <row r="22" spans="1:5" x14ac:dyDescent="0.55000000000000004">
      <c r="A22" s="6" t="s">
        <v>19</v>
      </c>
      <c r="B22" s="7">
        <v>8644.2011357100291</v>
      </c>
      <c r="C22" s="7"/>
      <c r="D22" s="7"/>
      <c r="E22" s="7">
        <v>8644.2011357100291</v>
      </c>
    </row>
    <row r="23" spans="1:5" x14ac:dyDescent="0.55000000000000004">
      <c r="A23" s="6" t="s">
        <v>20</v>
      </c>
      <c r="B23" s="7">
        <v>3974.7691344456407</v>
      </c>
      <c r="C23" s="7"/>
      <c r="D23" s="7"/>
      <c r="E23" s="7">
        <v>3974.7691344456407</v>
      </c>
    </row>
    <row r="24" spans="1:5" x14ac:dyDescent="0.55000000000000004">
      <c r="A24" s="6" t="s">
        <v>21</v>
      </c>
      <c r="B24" s="7">
        <v>3412.7806158658345</v>
      </c>
      <c r="C24" s="7"/>
      <c r="D24" s="7"/>
      <c r="E24" s="7">
        <v>3412.7806158658345</v>
      </c>
    </row>
    <row r="25" spans="1:5" x14ac:dyDescent="0.55000000000000004">
      <c r="A25" s="6" t="s">
        <v>22</v>
      </c>
      <c r="B25" s="7">
        <v>7.8257046324020036</v>
      </c>
      <c r="C25" s="7"/>
      <c r="D25" s="7"/>
      <c r="E25" s="7">
        <v>7.8257046324020036</v>
      </c>
    </row>
    <row r="26" spans="1:5" x14ac:dyDescent="0.55000000000000004">
      <c r="A26" s="6" t="s">
        <v>23</v>
      </c>
      <c r="B26" s="7">
        <v>4.2032076087200002E-3</v>
      </c>
      <c r="C26" s="7"/>
      <c r="D26" s="7"/>
      <c r="E26" s="7">
        <v>4.2032076087200002E-3</v>
      </c>
    </row>
    <row r="27" spans="1:5" x14ac:dyDescent="0.55000000000000004">
      <c r="A27" s="6" t="s">
        <v>24</v>
      </c>
      <c r="B27" s="7">
        <v>6410.9264565557351</v>
      </c>
      <c r="C27" s="7"/>
      <c r="D27" s="7"/>
      <c r="E27" s="7">
        <v>6410.9264565557351</v>
      </c>
    </row>
    <row r="28" spans="1:5" x14ac:dyDescent="0.55000000000000004">
      <c r="A28" s="6" t="s">
        <v>25</v>
      </c>
      <c r="B28" s="7">
        <v>14981.465958192197</v>
      </c>
      <c r="C28" s="7"/>
      <c r="D28" s="7"/>
      <c r="E28" s="7">
        <v>14981.465958192197</v>
      </c>
    </row>
    <row r="29" spans="1:5" x14ac:dyDescent="0.55000000000000004">
      <c r="A29" s="6" t="s">
        <v>26</v>
      </c>
      <c r="B29" s="7">
        <v>39069.112759927091</v>
      </c>
      <c r="C29" s="7">
        <v>777.72919264324196</v>
      </c>
      <c r="D29" s="7"/>
      <c r="E29" s="7">
        <v>39846.841952570336</v>
      </c>
    </row>
    <row r="30" spans="1:5" x14ac:dyDescent="0.55000000000000004">
      <c r="A30" s="6" t="s">
        <v>27</v>
      </c>
      <c r="B30" s="7">
        <v>5961.9916180763439</v>
      </c>
      <c r="C30" s="7"/>
      <c r="D30" s="7"/>
      <c r="E30" s="7">
        <v>5961.9916180763439</v>
      </c>
    </row>
    <row r="31" spans="1:5" x14ac:dyDescent="0.55000000000000004">
      <c r="A31" s="6" t="s">
        <v>28</v>
      </c>
      <c r="B31" s="7">
        <v>3053.7518807014835</v>
      </c>
      <c r="C31" s="7"/>
      <c r="D31" s="7"/>
      <c r="E31" s="7">
        <v>3053.7518807014835</v>
      </c>
    </row>
    <row r="32" spans="1:5" x14ac:dyDescent="0.55000000000000004">
      <c r="A32" s="6" t="s">
        <v>29</v>
      </c>
      <c r="B32" s="7">
        <v>1496.9259682394747</v>
      </c>
      <c r="C32" s="7"/>
      <c r="D32" s="7"/>
      <c r="E32" s="7">
        <v>1496.9259682394747</v>
      </c>
    </row>
    <row r="33" spans="1:5" x14ac:dyDescent="0.55000000000000004">
      <c r="A33" s="6" t="s">
        <v>30</v>
      </c>
      <c r="B33" s="7">
        <v>150.11509266050001</v>
      </c>
      <c r="C33" s="7"/>
      <c r="D33" s="7"/>
      <c r="E33" s="7">
        <v>150.11509266050001</v>
      </c>
    </row>
    <row r="34" spans="1:5" x14ac:dyDescent="0.55000000000000004">
      <c r="A34" s="6" t="s">
        <v>31</v>
      </c>
      <c r="B34" s="7">
        <v>19359.022036881652</v>
      </c>
      <c r="C34" s="7"/>
      <c r="D34" s="7"/>
      <c r="E34" s="7">
        <v>19359.022036881652</v>
      </c>
    </row>
    <row r="35" spans="1:5" x14ac:dyDescent="0.55000000000000004">
      <c r="A35" s="6" t="s">
        <v>32</v>
      </c>
      <c r="B35" s="7">
        <v>11248.141067486175</v>
      </c>
      <c r="C35" s="7"/>
      <c r="D35" s="7"/>
      <c r="E35" s="7">
        <v>11248.141067486175</v>
      </c>
    </row>
    <row r="36" spans="1:5" x14ac:dyDescent="0.55000000000000004">
      <c r="A36" s="6" t="s">
        <v>33</v>
      </c>
      <c r="B36" s="7">
        <v>137589.9537667477</v>
      </c>
      <c r="C36" s="7">
        <v>9922.080410728955</v>
      </c>
      <c r="D36" s="7"/>
      <c r="E36" s="7">
        <v>147512.03417747666</v>
      </c>
    </row>
    <row r="37" spans="1:5" x14ac:dyDescent="0.55000000000000004">
      <c r="A37" s="6" t="s">
        <v>34</v>
      </c>
      <c r="B37" s="7">
        <v>10324.982521966866</v>
      </c>
      <c r="C37" s="7"/>
      <c r="D37" s="7"/>
      <c r="E37" s="7">
        <v>10324.982521966866</v>
      </c>
    </row>
    <row r="38" spans="1:5" x14ac:dyDescent="0.55000000000000004">
      <c r="A38" s="6" t="s">
        <v>35</v>
      </c>
      <c r="B38" s="7">
        <v>143.85640628313539</v>
      </c>
      <c r="C38" s="7"/>
      <c r="D38" s="7"/>
      <c r="E38" s="7">
        <v>143.85640628313539</v>
      </c>
    </row>
    <row r="39" spans="1:5" x14ac:dyDescent="0.55000000000000004">
      <c r="A39" s="4" t="s">
        <v>36</v>
      </c>
      <c r="B39" s="5">
        <v>161558.1373819423</v>
      </c>
      <c r="C39" s="5">
        <v>148.86675319753999</v>
      </c>
      <c r="D39" s="5"/>
      <c r="E39" s="5">
        <v>161707.00413513984</v>
      </c>
    </row>
    <row r="40" spans="1:5" x14ac:dyDescent="0.55000000000000004">
      <c r="A40" s="6" t="s">
        <v>37</v>
      </c>
      <c r="B40" s="7">
        <v>1518.0616488927999</v>
      </c>
      <c r="C40" s="7"/>
      <c r="D40" s="7"/>
      <c r="E40" s="7">
        <v>1518.0616488927999</v>
      </c>
    </row>
    <row r="41" spans="1:5" x14ac:dyDescent="0.55000000000000004">
      <c r="A41" s="6" t="s">
        <v>38</v>
      </c>
      <c r="B41" s="7">
        <v>31014.918757277468</v>
      </c>
      <c r="C41" s="7"/>
      <c r="D41" s="7"/>
      <c r="E41" s="7">
        <v>31014.918757277468</v>
      </c>
    </row>
    <row r="42" spans="1:5" x14ac:dyDescent="0.55000000000000004">
      <c r="A42" s="6" t="s">
        <v>39</v>
      </c>
      <c r="B42" s="7">
        <v>52898.383404040273</v>
      </c>
      <c r="C42" s="7">
        <v>148.86675319753999</v>
      </c>
      <c r="D42" s="7"/>
      <c r="E42" s="7">
        <v>53047.25015723781</v>
      </c>
    </row>
    <row r="43" spans="1:5" x14ac:dyDescent="0.55000000000000004">
      <c r="A43" s="6" t="s">
        <v>40</v>
      </c>
      <c r="B43" s="7">
        <v>5193.5776792850847</v>
      </c>
      <c r="C43" s="7"/>
      <c r="D43" s="7"/>
      <c r="E43" s="7">
        <v>5193.5776792850847</v>
      </c>
    </row>
    <row r="44" spans="1:5" x14ac:dyDescent="0.55000000000000004">
      <c r="A44" s="6" t="s">
        <v>41</v>
      </c>
      <c r="B44" s="7">
        <v>44963.113749839162</v>
      </c>
      <c r="C44" s="7"/>
      <c r="D44" s="7"/>
      <c r="E44" s="7">
        <v>44963.113749839162</v>
      </c>
    </row>
    <row r="45" spans="1:5" x14ac:dyDescent="0.55000000000000004">
      <c r="A45" s="6" t="s">
        <v>42</v>
      </c>
      <c r="B45" s="7">
        <v>571.66181064289992</v>
      </c>
      <c r="C45" s="7"/>
      <c r="D45" s="7"/>
      <c r="E45" s="7">
        <v>571.66181064289992</v>
      </c>
    </row>
    <row r="46" spans="1:5" x14ac:dyDescent="0.55000000000000004">
      <c r="A46" s="6" t="s">
        <v>43</v>
      </c>
      <c r="B46" s="7">
        <v>1055.6865749697865</v>
      </c>
      <c r="C46" s="7"/>
      <c r="D46" s="7"/>
      <c r="E46" s="7">
        <v>1055.6865749697865</v>
      </c>
    </row>
    <row r="47" spans="1:5" x14ac:dyDescent="0.55000000000000004">
      <c r="A47" s="6" t="s">
        <v>44</v>
      </c>
      <c r="B47" s="7">
        <v>24342.733756994832</v>
      </c>
      <c r="C47" s="7"/>
      <c r="D47" s="7"/>
      <c r="E47" s="7">
        <v>24342.733756994832</v>
      </c>
    </row>
    <row r="48" spans="1:5" x14ac:dyDescent="0.55000000000000004">
      <c r="A48" s="4" t="s">
        <v>45</v>
      </c>
      <c r="B48" s="5">
        <v>666255.23501572246</v>
      </c>
      <c r="C48" s="5">
        <v>111571.55717837819</v>
      </c>
      <c r="D48" s="5">
        <v>17803.970783266272</v>
      </c>
      <c r="E48" s="5">
        <v>795630.7629773668</v>
      </c>
    </row>
    <row r="49" spans="1:5" x14ac:dyDescent="0.55000000000000004">
      <c r="A49" s="6" t="s">
        <v>46</v>
      </c>
      <c r="B49" s="7">
        <v>4506.4013206178652</v>
      </c>
      <c r="C49" s="7"/>
      <c r="D49" s="7"/>
      <c r="E49" s="7">
        <v>4506.4013206178652</v>
      </c>
    </row>
    <row r="50" spans="1:5" x14ac:dyDescent="0.55000000000000004">
      <c r="A50" s="6" t="s">
        <v>47</v>
      </c>
      <c r="B50" s="7">
        <v>96461.17521977736</v>
      </c>
      <c r="C50" s="7">
        <v>3224.0753352221441</v>
      </c>
      <c r="D50" s="7"/>
      <c r="E50" s="7">
        <v>99685.250554999511</v>
      </c>
    </row>
    <row r="51" spans="1:5" x14ac:dyDescent="0.55000000000000004">
      <c r="A51" s="6" t="s">
        <v>48</v>
      </c>
      <c r="B51" s="7">
        <v>129345.65011636273</v>
      </c>
      <c r="C51" s="7">
        <v>16094.676980253193</v>
      </c>
      <c r="D51" s="7">
        <v>304.12245344286202</v>
      </c>
      <c r="E51" s="7">
        <v>145744.44955005878</v>
      </c>
    </row>
    <row r="52" spans="1:5" x14ac:dyDescent="0.55000000000000004">
      <c r="A52" s="6" t="s">
        <v>49</v>
      </c>
      <c r="B52" s="7">
        <v>73506.779764370789</v>
      </c>
      <c r="C52" s="7">
        <v>1138.8285176093086</v>
      </c>
      <c r="D52" s="7">
        <v>152.848497682302</v>
      </c>
      <c r="E52" s="7">
        <v>74798.456779662403</v>
      </c>
    </row>
    <row r="53" spans="1:5" x14ac:dyDescent="0.55000000000000004">
      <c r="A53" s="6" t="s">
        <v>50</v>
      </c>
      <c r="B53" s="7">
        <v>135016.72794938771</v>
      </c>
      <c r="C53" s="7">
        <v>29401.48540320513</v>
      </c>
      <c r="D53" s="7">
        <v>3388.9199833640628</v>
      </c>
      <c r="E53" s="7">
        <v>167807.1333359569</v>
      </c>
    </row>
    <row r="54" spans="1:5" x14ac:dyDescent="0.55000000000000004">
      <c r="A54" s="6" t="s">
        <v>51</v>
      </c>
      <c r="B54" s="7">
        <v>83643.663368708643</v>
      </c>
      <c r="C54" s="7">
        <v>33444.39934021161</v>
      </c>
      <c r="D54" s="7">
        <v>13195.924461272685</v>
      </c>
      <c r="E54" s="7">
        <v>130283.98717019294</v>
      </c>
    </row>
    <row r="55" spans="1:5" x14ac:dyDescent="0.55000000000000004">
      <c r="A55" s="6" t="s">
        <v>52</v>
      </c>
      <c r="B55" s="7">
        <v>19013.341611388452</v>
      </c>
      <c r="C55" s="7"/>
      <c r="D55" s="7"/>
      <c r="E55" s="7">
        <v>19013.341611388452</v>
      </c>
    </row>
    <row r="56" spans="1:5" x14ac:dyDescent="0.55000000000000004">
      <c r="A56" s="6" t="s">
        <v>53</v>
      </c>
      <c r="B56" s="7">
        <v>124761.49566510884</v>
      </c>
      <c r="C56" s="7">
        <v>28268.091601876797</v>
      </c>
      <c r="D56" s="7">
        <v>762.15538750435928</v>
      </c>
      <c r="E56" s="7">
        <v>153791.74265448999</v>
      </c>
    </row>
    <row r="57" spans="1:5" x14ac:dyDescent="0.55000000000000004">
      <c r="A57" s="4" t="s">
        <v>54</v>
      </c>
      <c r="B57" s="5">
        <v>522289.98453576618</v>
      </c>
      <c r="C57" s="5">
        <v>134839.57510779123</v>
      </c>
      <c r="D57" s="5"/>
      <c r="E57" s="5">
        <v>657129.55964355741</v>
      </c>
    </row>
    <row r="58" spans="1:5" x14ac:dyDescent="0.55000000000000004">
      <c r="A58" s="6" t="s">
        <v>55</v>
      </c>
      <c r="B58" s="7">
        <v>94116.05573728343</v>
      </c>
      <c r="C58" s="7">
        <v>18050.600317709337</v>
      </c>
      <c r="D58" s="7"/>
      <c r="E58" s="7">
        <v>112166.65605499277</v>
      </c>
    </row>
    <row r="59" spans="1:5" x14ac:dyDescent="0.55000000000000004">
      <c r="A59" s="6" t="s">
        <v>56</v>
      </c>
      <c r="B59" s="7">
        <v>72115.022220488594</v>
      </c>
      <c r="C59" s="7">
        <v>9352.9200943278483</v>
      </c>
      <c r="D59" s="7"/>
      <c r="E59" s="7">
        <v>81467.942314816435</v>
      </c>
    </row>
    <row r="60" spans="1:5" x14ac:dyDescent="0.55000000000000004">
      <c r="A60" s="6" t="s">
        <v>57</v>
      </c>
      <c r="B60" s="7">
        <v>123803.45386516109</v>
      </c>
      <c r="C60" s="7">
        <v>22108.453356337915</v>
      </c>
      <c r="D60" s="7"/>
      <c r="E60" s="7">
        <v>145911.90722149902</v>
      </c>
    </row>
    <row r="61" spans="1:5" x14ac:dyDescent="0.55000000000000004">
      <c r="A61" s="6" t="s">
        <v>58</v>
      </c>
      <c r="B61" s="7">
        <v>232255.45271283307</v>
      </c>
      <c r="C61" s="7">
        <v>85327.601339416127</v>
      </c>
      <c r="D61" s="7"/>
      <c r="E61" s="7">
        <v>317583.05405224918</v>
      </c>
    </row>
    <row r="62" spans="1:5" x14ac:dyDescent="0.55000000000000004">
      <c r="A62" s="4" t="s">
        <v>59</v>
      </c>
      <c r="B62" s="5">
        <v>599628.87775998784</v>
      </c>
      <c r="C62" s="5">
        <v>204118.11650417556</v>
      </c>
      <c r="D62" s="5"/>
      <c r="E62" s="5">
        <v>803746.99426416343</v>
      </c>
    </row>
    <row r="63" spans="1:5" x14ac:dyDescent="0.55000000000000004">
      <c r="A63" s="6" t="s">
        <v>60</v>
      </c>
      <c r="B63" s="7">
        <v>82754.144560871864</v>
      </c>
      <c r="C63" s="7">
        <v>24553.697822463611</v>
      </c>
      <c r="D63" s="7"/>
      <c r="E63" s="7">
        <v>107307.84238333548</v>
      </c>
    </row>
    <row r="64" spans="1:5" x14ac:dyDescent="0.55000000000000004">
      <c r="A64" s="6" t="s">
        <v>61</v>
      </c>
      <c r="B64" s="7">
        <v>62685.708597962912</v>
      </c>
      <c r="C64" s="7">
        <v>15678.184817308867</v>
      </c>
      <c r="D64" s="7"/>
      <c r="E64" s="7">
        <v>78363.893415271785</v>
      </c>
    </row>
    <row r="65" spans="1:5" x14ac:dyDescent="0.55000000000000004">
      <c r="A65" s="6" t="s">
        <v>62</v>
      </c>
      <c r="B65" s="7">
        <v>96783.585091058369</v>
      </c>
      <c r="C65" s="7">
        <v>13544.486870727496</v>
      </c>
      <c r="D65" s="7"/>
      <c r="E65" s="7">
        <v>110328.07196178587</v>
      </c>
    </row>
    <row r="66" spans="1:5" x14ac:dyDescent="0.55000000000000004">
      <c r="A66" s="6" t="s">
        <v>63</v>
      </c>
      <c r="B66" s="7">
        <v>202425.31312443965</v>
      </c>
      <c r="C66" s="7">
        <v>141930.33451894799</v>
      </c>
      <c r="D66" s="7"/>
      <c r="E66" s="7">
        <v>344355.64764338767</v>
      </c>
    </row>
    <row r="67" spans="1:5" x14ac:dyDescent="0.55000000000000004">
      <c r="A67" s="6" t="s">
        <v>64</v>
      </c>
      <c r="B67" s="7">
        <v>41404.240406922734</v>
      </c>
      <c r="C67" s="7">
        <v>5049.3111191226526</v>
      </c>
      <c r="D67" s="7"/>
      <c r="E67" s="7">
        <v>46453.551526045383</v>
      </c>
    </row>
    <row r="68" spans="1:5" x14ac:dyDescent="0.55000000000000004">
      <c r="A68" s="6" t="s">
        <v>65</v>
      </c>
      <c r="B68" s="7">
        <v>71858.357666767275</v>
      </c>
      <c r="C68" s="7">
        <v>3256.549926126243</v>
      </c>
      <c r="D68" s="7"/>
      <c r="E68" s="7">
        <v>75114.90759289352</v>
      </c>
    </row>
    <row r="69" spans="1:5" x14ac:dyDescent="0.55000000000000004">
      <c r="A69" s="6" t="s">
        <v>66</v>
      </c>
      <c r="B69" s="7">
        <v>41717.528311964925</v>
      </c>
      <c r="C69" s="7">
        <v>105.55142947870223</v>
      </c>
      <c r="D69" s="7"/>
      <c r="E69" s="7">
        <v>41823.079741443624</v>
      </c>
    </row>
    <row r="70" spans="1:5" x14ac:dyDescent="0.55000000000000004">
      <c r="A70" s="4" t="s">
        <v>67</v>
      </c>
      <c r="B70" s="5">
        <v>271047.75061395962</v>
      </c>
      <c r="C70" s="5">
        <v>21797.915824620915</v>
      </c>
      <c r="D70" s="5"/>
      <c r="E70" s="5">
        <v>292845.66643858055</v>
      </c>
    </row>
    <row r="71" spans="1:5" x14ac:dyDescent="0.55000000000000004">
      <c r="A71" s="6" t="s">
        <v>68</v>
      </c>
      <c r="B71" s="7">
        <v>96832.421265480356</v>
      </c>
      <c r="C71" s="7">
        <v>12892.177420543705</v>
      </c>
      <c r="D71" s="7"/>
      <c r="E71" s="7">
        <v>109724.59868602407</v>
      </c>
    </row>
    <row r="72" spans="1:5" x14ac:dyDescent="0.55000000000000004">
      <c r="A72" s="6" t="s">
        <v>69</v>
      </c>
      <c r="B72" s="7">
        <v>23151.158467900386</v>
      </c>
      <c r="C72" s="7">
        <v>14.949218709781999</v>
      </c>
      <c r="D72" s="7"/>
      <c r="E72" s="7">
        <v>23166.107686610168</v>
      </c>
    </row>
    <row r="73" spans="1:5" x14ac:dyDescent="0.55000000000000004">
      <c r="A73" s="6" t="s">
        <v>70</v>
      </c>
      <c r="B73" s="7">
        <v>66630.94719520901</v>
      </c>
      <c r="C73" s="7">
        <v>2775.152286218145</v>
      </c>
      <c r="D73" s="7"/>
      <c r="E73" s="7">
        <v>69406.099481427154</v>
      </c>
    </row>
    <row r="74" spans="1:5" x14ac:dyDescent="0.55000000000000004">
      <c r="A74" s="6" t="s">
        <v>71</v>
      </c>
      <c r="B74" s="7">
        <v>48778.61068593961</v>
      </c>
      <c r="C74" s="7">
        <v>4759.6134287545083</v>
      </c>
      <c r="D74" s="7"/>
      <c r="E74" s="7">
        <v>53538.224114694116</v>
      </c>
    </row>
    <row r="75" spans="1:5" x14ac:dyDescent="0.55000000000000004">
      <c r="A75" s="6" t="s">
        <v>72</v>
      </c>
      <c r="B75" s="7">
        <v>26498.998235431402</v>
      </c>
      <c r="C75" s="7">
        <v>1356.0234703947767</v>
      </c>
      <c r="D75" s="7"/>
      <c r="E75" s="7">
        <v>27855.021705826177</v>
      </c>
    </row>
    <row r="76" spans="1:5" x14ac:dyDescent="0.55000000000000004">
      <c r="A76" s="6" t="s">
        <v>73</v>
      </c>
      <c r="B76" s="7">
        <v>9155.6147639988776</v>
      </c>
      <c r="C76" s="7"/>
      <c r="D76" s="7"/>
      <c r="E76" s="7">
        <v>9155.6147639988776</v>
      </c>
    </row>
    <row r="77" spans="1:5" x14ac:dyDescent="0.55000000000000004">
      <c r="A77" s="4" t="s">
        <v>74</v>
      </c>
      <c r="B77" s="5">
        <v>804710.94630168669</v>
      </c>
      <c r="C77" s="5">
        <v>34778.932556336964</v>
      </c>
      <c r="D77" s="5"/>
      <c r="E77" s="5">
        <v>839489.87885802367</v>
      </c>
    </row>
    <row r="78" spans="1:5" x14ac:dyDescent="0.55000000000000004">
      <c r="A78" s="6" t="s">
        <v>75</v>
      </c>
      <c r="B78" s="7">
        <v>179152.53200060729</v>
      </c>
      <c r="C78" s="7">
        <v>4128.6852340428313</v>
      </c>
      <c r="D78" s="7"/>
      <c r="E78" s="7">
        <v>183281.21723465013</v>
      </c>
    </row>
    <row r="79" spans="1:5" x14ac:dyDescent="0.55000000000000004">
      <c r="A79" s="6" t="s">
        <v>76</v>
      </c>
      <c r="B79" s="7">
        <v>54451.931091473343</v>
      </c>
      <c r="C79" s="7">
        <v>112.88196688188759</v>
      </c>
      <c r="D79" s="7"/>
      <c r="E79" s="7">
        <v>54564.813058355234</v>
      </c>
    </row>
    <row r="80" spans="1:5" x14ac:dyDescent="0.55000000000000004">
      <c r="A80" s="6" t="s">
        <v>77</v>
      </c>
      <c r="B80" s="7">
        <v>78006.637800305907</v>
      </c>
      <c r="C80" s="7">
        <v>1710.9322667071328</v>
      </c>
      <c r="D80" s="7"/>
      <c r="E80" s="7">
        <v>79717.570067013046</v>
      </c>
    </row>
    <row r="81" spans="1:5" x14ac:dyDescent="0.55000000000000004">
      <c r="A81" s="6" t="s">
        <v>78</v>
      </c>
      <c r="B81" s="7">
        <v>109148.6517793457</v>
      </c>
      <c r="C81" s="7">
        <v>10416.138494717381</v>
      </c>
      <c r="D81" s="7"/>
      <c r="E81" s="7">
        <v>119564.79027406308</v>
      </c>
    </row>
    <row r="82" spans="1:5" x14ac:dyDescent="0.55000000000000004">
      <c r="A82" s="6" t="s">
        <v>79</v>
      </c>
      <c r="B82" s="7">
        <v>174754.36725417635</v>
      </c>
      <c r="C82" s="7">
        <v>6927.0536188589031</v>
      </c>
      <c r="D82" s="7"/>
      <c r="E82" s="7">
        <v>181681.42087303527</v>
      </c>
    </row>
    <row r="83" spans="1:5" x14ac:dyDescent="0.55000000000000004">
      <c r="A83" s="6" t="s">
        <v>80</v>
      </c>
      <c r="B83" s="7">
        <v>61390.829346811042</v>
      </c>
      <c r="C83" s="7">
        <v>7806.3268834212058</v>
      </c>
      <c r="D83" s="7"/>
      <c r="E83" s="7">
        <v>69197.156230232242</v>
      </c>
    </row>
    <row r="84" spans="1:5" x14ac:dyDescent="0.55000000000000004">
      <c r="A84" s="6" t="s">
        <v>81</v>
      </c>
      <c r="B84" s="7">
        <v>147805.9970289671</v>
      </c>
      <c r="C84" s="7">
        <v>3676.9140917076197</v>
      </c>
      <c r="D84" s="7"/>
      <c r="E84" s="7">
        <v>151482.91112067472</v>
      </c>
    </row>
    <row r="85" spans="1:5" x14ac:dyDescent="0.55000000000000004">
      <c r="A85" s="4" t="s">
        <v>82</v>
      </c>
      <c r="B85" s="5">
        <v>24233.725535572576</v>
      </c>
      <c r="C85" s="5"/>
      <c r="D85" s="5"/>
      <c r="E85" s="5">
        <v>24233.725535572576</v>
      </c>
    </row>
    <row r="86" spans="1:5" x14ac:dyDescent="0.55000000000000004">
      <c r="A86" s="6" t="s">
        <v>83</v>
      </c>
      <c r="B86" s="7">
        <v>10336.488131052285</v>
      </c>
      <c r="C86" s="7"/>
      <c r="D86" s="7"/>
      <c r="E86" s="7">
        <v>10336.488131052285</v>
      </c>
    </row>
    <row r="87" spans="1:5" x14ac:dyDescent="0.55000000000000004">
      <c r="A87" s="6" t="s">
        <v>84</v>
      </c>
      <c r="B87" s="7">
        <v>1303.7129701742913</v>
      </c>
      <c r="C87" s="7"/>
      <c r="D87" s="7"/>
      <c r="E87" s="7">
        <v>1303.7129701742913</v>
      </c>
    </row>
    <row r="88" spans="1:5" x14ac:dyDescent="0.55000000000000004">
      <c r="A88" s="6" t="s">
        <v>85</v>
      </c>
      <c r="B88" s="7">
        <v>3115.8045727745698</v>
      </c>
      <c r="C88" s="7"/>
      <c r="D88" s="7"/>
      <c r="E88" s="7">
        <v>3115.8045727745698</v>
      </c>
    </row>
    <row r="89" spans="1:5" x14ac:dyDescent="0.55000000000000004">
      <c r="A89" s="6" t="s">
        <v>86</v>
      </c>
      <c r="B89" s="7">
        <v>7926.2155777154403</v>
      </c>
      <c r="C89" s="7"/>
      <c r="D89" s="7"/>
      <c r="E89" s="7">
        <v>7926.2155777154403</v>
      </c>
    </row>
    <row r="90" spans="1:5" x14ac:dyDescent="0.55000000000000004">
      <c r="A90" s="6" t="s">
        <v>87</v>
      </c>
      <c r="B90" s="7">
        <v>1551.5042838559898</v>
      </c>
      <c r="C90" s="7"/>
      <c r="D90" s="7"/>
      <c r="E90" s="7">
        <v>1551.5042838559898</v>
      </c>
    </row>
    <row r="91" spans="1:5" x14ac:dyDescent="0.55000000000000004">
      <c r="A91" s="4" t="s">
        <v>88</v>
      </c>
      <c r="B91" s="5">
        <v>551655.37791873654</v>
      </c>
      <c r="C91" s="5">
        <v>364046.65068859758</v>
      </c>
      <c r="D91" s="5">
        <v>17385.918507487317</v>
      </c>
      <c r="E91" s="5">
        <v>933087.94711482141</v>
      </c>
    </row>
    <row r="92" spans="1:5" x14ac:dyDescent="0.55000000000000004">
      <c r="A92" s="6" t="s">
        <v>89</v>
      </c>
      <c r="B92" s="7">
        <v>175877.42116599914</v>
      </c>
      <c r="C92" s="7">
        <v>27347.206181550438</v>
      </c>
      <c r="D92" s="7">
        <v>57.358032406933006</v>
      </c>
      <c r="E92" s="7">
        <v>203281.98537995649</v>
      </c>
    </row>
    <row r="93" spans="1:5" x14ac:dyDescent="0.55000000000000004">
      <c r="A93" s="6" t="s">
        <v>90</v>
      </c>
      <c r="B93" s="7">
        <v>41667.712954344672</v>
      </c>
      <c r="C93" s="7">
        <v>1582.6080349718243</v>
      </c>
      <c r="D93" s="7"/>
      <c r="E93" s="7">
        <v>43250.320989316497</v>
      </c>
    </row>
    <row r="94" spans="1:5" x14ac:dyDescent="0.55000000000000004">
      <c r="A94" s="6" t="s">
        <v>91</v>
      </c>
      <c r="B94" s="7">
        <v>76752.545589634887</v>
      </c>
      <c r="C94" s="7">
        <v>146508.0548978463</v>
      </c>
      <c r="D94" s="7">
        <v>4959.7542859848345</v>
      </c>
      <c r="E94" s="7">
        <v>228220.35477346604</v>
      </c>
    </row>
    <row r="95" spans="1:5" x14ac:dyDescent="0.55000000000000004">
      <c r="A95" s="6" t="s">
        <v>92</v>
      </c>
      <c r="B95" s="7">
        <v>97783.878212300551</v>
      </c>
      <c r="C95" s="7">
        <v>31258.472675778987</v>
      </c>
      <c r="D95" s="7">
        <v>1609.2690787570889</v>
      </c>
      <c r="E95" s="7">
        <v>130651.61996683663</v>
      </c>
    </row>
    <row r="96" spans="1:5" x14ac:dyDescent="0.55000000000000004">
      <c r="A96" s="6" t="s">
        <v>93</v>
      </c>
      <c r="B96" s="7">
        <v>71202.947175135661</v>
      </c>
      <c r="C96" s="7">
        <v>66870.522216172743</v>
      </c>
      <c r="D96" s="7">
        <v>3379.7518086111068</v>
      </c>
      <c r="E96" s="7">
        <v>141453.2211999195</v>
      </c>
    </row>
    <row r="97" spans="1:5" x14ac:dyDescent="0.55000000000000004">
      <c r="A97" s="6" t="s">
        <v>94</v>
      </c>
      <c r="B97" s="7">
        <v>69870.427949781966</v>
      </c>
      <c r="C97" s="7">
        <v>56259.429370970043</v>
      </c>
      <c r="D97" s="7">
        <v>2775.7712530759109</v>
      </c>
      <c r="E97" s="7">
        <v>128905.62857382793</v>
      </c>
    </row>
    <row r="98" spans="1:5" x14ac:dyDescent="0.55000000000000004">
      <c r="A98" s="6" t="s">
        <v>95</v>
      </c>
      <c r="B98" s="7">
        <v>18500.444871539712</v>
      </c>
      <c r="C98" s="7">
        <v>34220.357311307191</v>
      </c>
      <c r="D98" s="7">
        <v>4604.014048651441</v>
      </c>
      <c r="E98" s="7">
        <v>57324.816231498349</v>
      </c>
    </row>
    <row r="99" spans="1:5" x14ac:dyDescent="0.55000000000000004">
      <c r="A99" s="4" t="s">
        <v>96</v>
      </c>
      <c r="B99" s="5">
        <v>854259.35170509259</v>
      </c>
      <c r="C99" s="5">
        <v>504220.82855832676</v>
      </c>
      <c r="D99" s="5">
        <v>143775.11977487564</v>
      </c>
      <c r="E99" s="5">
        <v>1502255.3000382949</v>
      </c>
    </row>
    <row r="100" spans="1:5" x14ac:dyDescent="0.55000000000000004">
      <c r="A100" s="6" t="s">
        <v>97</v>
      </c>
      <c r="B100" s="7">
        <v>45062.181941779229</v>
      </c>
      <c r="C100" s="7">
        <v>827.12964628385896</v>
      </c>
      <c r="D100" s="7"/>
      <c r="E100" s="7">
        <v>45889.311588063087</v>
      </c>
    </row>
    <row r="101" spans="1:5" x14ac:dyDescent="0.55000000000000004">
      <c r="A101" s="6" t="s">
        <v>98</v>
      </c>
      <c r="B101" s="7">
        <v>67912.210322526545</v>
      </c>
      <c r="C101" s="7">
        <v>12358.212334725906</v>
      </c>
      <c r="D101" s="7">
        <v>0.98536483655399998</v>
      </c>
      <c r="E101" s="7">
        <v>80271.408022089003</v>
      </c>
    </row>
    <row r="102" spans="1:5" x14ac:dyDescent="0.55000000000000004">
      <c r="A102" s="6" t="s">
        <v>99</v>
      </c>
      <c r="B102" s="7">
        <v>11325.927574456085</v>
      </c>
      <c r="C102" s="7">
        <v>28662.949004712715</v>
      </c>
      <c r="D102" s="7">
        <v>50333.100943538295</v>
      </c>
      <c r="E102" s="7">
        <v>90321.977522707093</v>
      </c>
    </row>
    <row r="103" spans="1:5" x14ac:dyDescent="0.55000000000000004">
      <c r="A103" s="6" t="s">
        <v>100</v>
      </c>
      <c r="B103" s="7">
        <v>67702.658604320779</v>
      </c>
      <c r="C103" s="7">
        <v>83994.573788520836</v>
      </c>
      <c r="D103" s="7">
        <v>169.61207255396602</v>
      </c>
      <c r="E103" s="7">
        <v>151866.84446539558</v>
      </c>
    </row>
    <row r="104" spans="1:5" x14ac:dyDescent="0.55000000000000004">
      <c r="A104" s="6" t="s">
        <v>101</v>
      </c>
      <c r="B104" s="7">
        <v>33372.423542655328</v>
      </c>
      <c r="C104" s="7">
        <v>32394.431125220082</v>
      </c>
      <c r="D104" s="7">
        <v>18568.802320498035</v>
      </c>
      <c r="E104" s="7">
        <v>84335.656988373434</v>
      </c>
    </row>
    <row r="105" spans="1:5" x14ac:dyDescent="0.55000000000000004">
      <c r="A105" s="6" t="s">
        <v>102</v>
      </c>
      <c r="B105" s="7">
        <v>56962.99795315892</v>
      </c>
      <c r="C105" s="7">
        <v>21566.978630012687</v>
      </c>
      <c r="D105" s="7"/>
      <c r="E105" s="7">
        <v>78529.976583171607</v>
      </c>
    </row>
    <row r="106" spans="1:5" x14ac:dyDescent="0.55000000000000004">
      <c r="A106" s="6" t="s">
        <v>103</v>
      </c>
      <c r="B106" s="7">
        <v>94592.956587831315</v>
      </c>
      <c r="C106" s="7">
        <v>46058.684624850845</v>
      </c>
      <c r="D106" s="7"/>
      <c r="E106" s="7">
        <v>140651.64121268215</v>
      </c>
    </row>
    <row r="107" spans="1:5" x14ac:dyDescent="0.55000000000000004">
      <c r="A107" s="6" t="s">
        <v>104</v>
      </c>
      <c r="B107" s="7">
        <v>12956.908845864038</v>
      </c>
      <c r="C107" s="7">
        <v>13527.363610367074</v>
      </c>
      <c r="D107" s="7">
        <v>658.97828298956881</v>
      </c>
      <c r="E107" s="7">
        <v>27143.250739220683</v>
      </c>
    </row>
    <row r="108" spans="1:5" x14ac:dyDescent="0.55000000000000004">
      <c r="A108" s="6" t="s">
        <v>105</v>
      </c>
      <c r="B108" s="7">
        <v>19879.926073803239</v>
      </c>
      <c r="C108" s="7">
        <v>54513.54620781749</v>
      </c>
      <c r="D108" s="7">
        <v>32865.008937701656</v>
      </c>
      <c r="E108" s="7">
        <v>107258.48121932238</v>
      </c>
    </row>
    <row r="109" spans="1:5" x14ac:dyDescent="0.55000000000000004">
      <c r="A109" s="6" t="s">
        <v>96</v>
      </c>
      <c r="B109" s="7">
        <v>53680.444805901971</v>
      </c>
      <c r="C109" s="7">
        <v>14404.30304612996</v>
      </c>
      <c r="D109" s="7"/>
      <c r="E109" s="7">
        <v>68084.747852031927</v>
      </c>
    </row>
    <row r="110" spans="1:5" x14ac:dyDescent="0.55000000000000004">
      <c r="A110" s="6" t="s">
        <v>106</v>
      </c>
      <c r="B110" s="7">
        <v>59268.43064538516</v>
      </c>
      <c r="C110" s="7">
        <v>1006.4380328457221</v>
      </c>
      <c r="D110" s="7"/>
      <c r="E110" s="7">
        <v>60274.86867823088</v>
      </c>
    </row>
    <row r="111" spans="1:5" x14ac:dyDescent="0.55000000000000004">
      <c r="A111" s="6" t="s">
        <v>107</v>
      </c>
      <c r="B111" s="7">
        <v>38036.369886247368</v>
      </c>
      <c r="C111" s="7">
        <v>27529.408159425631</v>
      </c>
      <c r="D111" s="7">
        <v>422.52664279737172</v>
      </c>
      <c r="E111" s="7">
        <v>65988.304688470365</v>
      </c>
    </row>
    <row r="112" spans="1:5" x14ac:dyDescent="0.55000000000000004">
      <c r="A112" s="6" t="s">
        <v>108</v>
      </c>
      <c r="B112" s="7">
        <v>71759.724563997181</v>
      </c>
      <c r="C112" s="7">
        <v>41783.350001439911</v>
      </c>
      <c r="D112" s="7">
        <v>76.915966706536011</v>
      </c>
      <c r="E112" s="7">
        <v>113619.99053214364</v>
      </c>
    </row>
    <row r="113" spans="1:5" x14ac:dyDescent="0.55000000000000004">
      <c r="A113" s="6" t="s">
        <v>109</v>
      </c>
      <c r="B113" s="7">
        <v>106483.66329402507</v>
      </c>
      <c r="C113" s="7">
        <v>36418.24141262452</v>
      </c>
      <c r="D113" s="7"/>
      <c r="E113" s="7">
        <v>142901.9047066496</v>
      </c>
    </row>
    <row r="114" spans="1:5" x14ac:dyDescent="0.55000000000000004">
      <c r="A114" s="6" t="s">
        <v>110</v>
      </c>
      <c r="B114" s="7">
        <v>24749.82851096203</v>
      </c>
      <c r="C114" s="7">
        <v>70920.500536685387</v>
      </c>
      <c r="D114" s="7">
        <v>40679.18924325367</v>
      </c>
      <c r="E114" s="7">
        <v>136349.51829090109</v>
      </c>
    </row>
    <row r="115" spans="1:5" x14ac:dyDescent="0.55000000000000004">
      <c r="A115" s="6" t="s">
        <v>111</v>
      </c>
      <c r="B115" s="7">
        <v>90512.698552178292</v>
      </c>
      <c r="C115" s="7">
        <v>18254.718396664051</v>
      </c>
      <c r="D115" s="7"/>
      <c r="E115" s="7">
        <v>108767.41694884235</v>
      </c>
    </row>
    <row r="116" spans="1:5" x14ac:dyDescent="0.55000000000000004">
      <c r="A116" s="9" t="s">
        <v>118</v>
      </c>
      <c r="B116" s="5">
        <v>3728</v>
      </c>
      <c r="C116" s="5"/>
      <c r="D116" s="5"/>
      <c r="E116" s="5">
        <v>3728</v>
      </c>
    </row>
    <row r="117" spans="1:5" x14ac:dyDescent="0.55000000000000004">
      <c r="A117" s="10" t="s">
        <v>119</v>
      </c>
      <c r="B117" s="7">
        <v>471</v>
      </c>
      <c r="C117" s="7"/>
      <c r="D117" s="7"/>
      <c r="E117" s="7">
        <v>471</v>
      </c>
    </row>
    <row r="118" spans="1:5" x14ac:dyDescent="0.55000000000000004">
      <c r="A118" s="10" t="s">
        <v>120</v>
      </c>
      <c r="B118" s="7">
        <v>366</v>
      </c>
      <c r="C118" s="7"/>
      <c r="D118" s="7"/>
      <c r="E118" s="7">
        <v>366</v>
      </c>
    </row>
    <row r="119" spans="1:5" x14ac:dyDescent="0.55000000000000004">
      <c r="A119" s="10" t="s">
        <v>121</v>
      </c>
      <c r="B119" s="7">
        <v>626</v>
      </c>
      <c r="C119" s="7"/>
      <c r="D119" s="7"/>
      <c r="E119" s="7">
        <v>626</v>
      </c>
    </row>
    <row r="120" spans="1:5" x14ac:dyDescent="0.55000000000000004">
      <c r="A120" s="10" t="s">
        <v>122</v>
      </c>
      <c r="B120" s="7">
        <v>213</v>
      </c>
      <c r="C120" s="7"/>
      <c r="D120" s="7"/>
      <c r="E120" s="7">
        <v>213</v>
      </c>
    </row>
    <row r="121" spans="1:5" x14ac:dyDescent="0.55000000000000004">
      <c r="A121" s="10" t="s">
        <v>123</v>
      </c>
      <c r="B121" s="7">
        <v>1169</v>
      </c>
      <c r="C121" s="7"/>
      <c r="D121" s="7"/>
      <c r="E121" s="7">
        <v>1169</v>
      </c>
    </row>
    <row r="122" spans="1:5" x14ac:dyDescent="0.55000000000000004">
      <c r="A122" s="10" t="s">
        <v>124</v>
      </c>
      <c r="B122" s="7">
        <v>883</v>
      </c>
      <c r="C122" s="7"/>
      <c r="D122" s="7"/>
      <c r="E122" s="7">
        <v>883</v>
      </c>
    </row>
    <row r="123" spans="1:5" x14ac:dyDescent="0.55000000000000004">
      <c r="A123" s="9" t="s">
        <v>125</v>
      </c>
      <c r="B123" s="5">
        <v>17764</v>
      </c>
      <c r="C123" s="5">
        <v>1023</v>
      </c>
      <c r="D123" s="5"/>
      <c r="E123" s="5">
        <v>18787</v>
      </c>
    </row>
    <row r="124" spans="1:5" x14ac:dyDescent="0.55000000000000004">
      <c r="A124" s="10" t="s">
        <v>126</v>
      </c>
      <c r="B124" s="7">
        <v>76</v>
      </c>
      <c r="C124" s="7"/>
      <c r="D124" s="7"/>
      <c r="E124" s="7">
        <v>76</v>
      </c>
    </row>
    <row r="125" spans="1:5" x14ac:dyDescent="0.55000000000000004">
      <c r="A125" s="10" t="s">
        <v>127</v>
      </c>
      <c r="B125" s="7">
        <v>1083</v>
      </c>
      <c r="C125" s="7">
        <v>80</v>
      </c>
      <c r="D125" s="7"/>
      <c r="E125" s="7">
        <v>1163</v>
      </c>
    </row>
    <row r="126" spans="1:5" x14ac:dyDescent="0.55000000000000004">
      <c r="A126" s="10" t="s">
        <v>128</v>
      </c>
      <c r="B126" s="7">
        <v>6898</v>
      </c>
      <c r="C126" s="7">
        <v>797</v>
      </c>
      <c r="D126" s="7"/>
      <c r="E126" s="7">
        <v>7695</v>
      </c>
    </row>
    <row r="127" spans="1:5" x14ac:dyDescent="0.55000000000000004">
      <c r="A127" s="10" t="s">
        <v>129</v>
      </c>
      <c r="B127" s="7">
        <v>3235</v>
      </c>
      <c r="C127" s="7">
        <v>57</v>
      </c>
      <c r="D127" s="7"/>
      <c r="E127" s="7">
        <v>3292</v>
      </c>
    </row>
    <row r="128" spans="1:5" x14ac:dyDescent="0.55000000000000004">
      <c r="A128" s="10" t="s">
        <v>130</v>
      </c>
      <c r="B128" s="7">
        <v>765</v>
      </c>
      <c r="C128" s="7"/>
      <c r="D128" s="7"/>
      <c r="E128" s="7">
        <v>765</v>
      </c>
    </row>
    <row r="129" spans="1:5" x14ac:dyDescent="0.55000000000000004">
      <c r="A129" s="10" t="s">
        <v>131</v>
      </c>
      <c r="B129" s="7">
        <v>2897</v>
      </c>
      <c r="C129" s="7">
        <v>50</v>
      </c>
      <c r="D129" s="7"/>
      <c r="E129" s="7">
        <v>2947</v>
      </c>
    </row>
    <row r="130" spans="1:5" x14ac:dyDescent="0.55000000000000004">
      <c r="A130" s="10" t="s">
        <v>132</v>
      </c>
      <c r="B130" s="7">
        <v>2637</v>
      </c>
      <c r="C130" s="7">
        <v>39</v>
      </c>
      <c r="D130" s="7"/>
      <c r="E130" s="7">
        <v>2676</v>
      </c>
    </row>
    <row r="131" spans="1:5" x14ac:dyDescent="0.55000000000000004">
      <c r="A131" s="10" t="s">
        <v>133</v>
      </c>
      <c r="B131" s="7">
        <v>173</v>
      </c>
      <c r="C131" s="7"/>
      <c r="D131" s="7"/>
      <c r="E131" s="7">
        <v>173</v>
      </c>
    </row>
    <row r="132" spans="1:5" x14ac:dyDescent="0.55000000000000004">
      <c r="A132" s="9" t="s">
        <v>134</v>
      </c>
      <c r="B132" s="5">
        <v>73713</v>
      </c>
      <c r="C132" s="5">
        <v>30839</v>
      </c>
      <c r="D132" s="5">
        <v>1095</v>
      </c>
      <c r="E132" s="5">
        <v>105647</v>
      </c>
    </row>
    <row r="133" spans="1:5" x14ac:dyDescent="0.55000000000000004">
      <c r="A133" s="10" t="s">
        <v>135</v>
      </c>
      <c r="B133" s="7">
        <v>789</v>
      </c>
      <c r="C133" s="7"/>
      <c r="D133" s="7"/>
      <c r="E133" s="7">
        <v>789</v>
      </c>
    </row>
    <row r="134" spans="1:5" x14ac:dyDescent="0.55000000000000004">
      <c r="A134" s="10" t="s">
        <v>136</v>
      </c>
      <c r="B134" s="7">
        <v>12891</v>
      </c>
      <c r="C134" s="7">
        <v>2466</v>
      </c>
      <c r="D134" s="7"/>
      <c r="E134" s="7">
        <v>15357</v>
      </c>
    </row>
    <row r="135" spans="1:5" x14ac:dyDescent="0.55000000000000004">
      <c r="A135" s="10" t="s">
        <v>137</v>
      </c>
      <c r="B135" s="7">
        <v>3708</v>
      </c>
      <c r="C135" s="7">
        <v>86</v>
      </c>
      <c r="D135" s="7"/>
      <c r="E135" s="7">
        <v>3794</v>
      </c>
    </row>
    <row r="136" spans="1:5" x14ac:dyDescent="0.55000000000000004">
      <c r="A136" s="10" t="s">
        <v>138</v>
      </c>
      <c r="B136" s="7">
        <v>10427</v>
      </c>
      <c r="C136" s="7">
        <v>11008</v>
      </c>
      <c r="D136" s="7">
        <v>717</v>
      </c>
      <c r="E136" s="7">
        <v>22152</v>
      </c>
    </row>
    <row r="137" spans="1:5" x14ac:dyDescent="0.55000000000000004">
      <c r="A137" s="10" t="s">
        <v>139</v>
      </c>
      <c r="B137" s="7">
        <v>711</v>
      </c>
      <c r="C137" s="7"/>
      <c r="D137" s="7"/>
      <c r="E137" s="7">
        <v>711</v>
      </c>
    </row>
    <row r="138" spans="1:5" x14ac:dyDescent="0.55000000000000004">
      <c r="A138" s="10" t="s">
        <v>140</v>
      </c>
      <c r="B138" s="7">
        <v>29371</v>
      </c>
      <c r="C138" s="7">
        <v>6333</v>
      </c>
      <c r="D138" s="7">
        <v>51</v>
      </c>
      <c r="E138" s="7">
        <v>35755</v>
      </c>
    </row>
    <row r="139" spans="1:5" x14ac:dyDescent="0.55000000000000004">
      <c r="A139" s="10" t="s">
        <v>141</v>
      </c>
      <c r="B139" s="7">
        <v>508</v>
      </c>
      <c r="C139" s="7"/>
      <c r="D139" s="7"/>
      <c r="E139" s="7">
        <v>508</v>
      </c>
    </row>
    <row r="140" spans="1:5" x14ac:dyDescent="0.55000000000000004">
      <c r="A140" s="10" t="s">
        <v>142</v>
      </c>
      <c r="B140" s="7">
        <v>12270</v>
      </c>
      <c r="C140" s="7">
        <v>10881</v>
      </c>
      <c r="D140" s="7">
        <v>327</v>
      </c>
      <c r="E140" s="7">
        <v>23478</v>
      </c>
    </row>
    <row r="141" spans="1:5" x14ac:dyDescent="0.55000000000000004">
      <c r="A141" s="10" t="s">
        <v>143</v>
      </c>
      <c r="B141" s="7">
        <v>46</v>
      </c>
      <c r="C141" s="7"/>
      <c r="D141" s="7"/>
      <c r="E141" s="7">
        <v>46</v>
      </c>
    </row>
    <row r="142" spans="1:5" x14ac:dyDescent="0.55000000000000004">
      <c r="A142" s="10" t="s">
        <v>144</v>
      </c>
      <c r="B142" s="7">
        <v>2385</v>
      </c>
      <c r="C142" s="7">
        <v>65</v>
      </c>
      <c r="D142" s="7"/>
      <c r="E142" s="7">
        <v>2450</v>
      </c>
    </row>
    <row r="143" spans="1:5" x14ac:dyDescent="0.55000000000000004">
      <c r="A143" s="10" t="s">
        <v>145</v>
      </c>
      <c r="B143" s="7">
        <v>607</v>
      </c>
      <c r="C143" s="7"/>
      <c r="D143" s="7"/>
      <c r="E143" s="7">
        <v>607</v>
      </c>
    </row>
    <row r="144" spans="1:5" x14ac:dyDescent="0.55000000000000004">
      <c r="A144" s="9" t="s">
        <v>146</v>
      </c>
      <c r="B144" s="5">
        <v>180</v>
      </c>
      <c r="C144" s="5"/>
      <c r="D144" s="5"/>
      <c r="E144" s="5">
        <v>180</v>
      </c>
    </row>
    <row r="145" spans="1:5" x14ac:dyDescent="0.55000000000000004">
      <c r="A145" s="10" t="s">
        <v>147</v>
      </c>
      <c r="B145" s="7">
        <v>11</v>
      </c>
      <c r="C145" s="7"/>
      <c r="D145" s="7"/>
      <c r="E145" s="7">
        <v>11</v>
      </c>
    </row>
    <row r="146" spans="1:5" x14ac:dyDescent="0.55000000000000004">
      <c r="A146" s="10" t="s">
        <v>148</v>
      </c>
      <c r="B146" s="7">
        <v>169</v>
      </c>
      <c r="C146" s="7"/>
      <c r="D146" s="7"/>
      <c r="E146" s="7">
        <v>169</v>
      </c>
    </row>
    <row r="147" spans="1:5" x14ac:dyDescent="0.55000000000000004">
      <c r="A147" s="9" t="s">
        <v>149</v>
      </c>
      <c r="B147" s="5">
        <v>1264</v>
      </c>
      <c r="C147" s="5">
        <v>23</v>
      </c>
      <c r="D147" s="5"/>
      <c r="E147" s="5">
        <v>1287</v>
      </c>
    </row>
    <row r="148" spans="1:5" x14ac:dyDescent="0.55000000000000004">
      <c r="A148" s="10" t="s">
        <v>150</v>
      </c>
      <c r="B148" s="7">
        <v>585</v>
      </c>
      <c r="C148" s="7"/>
      <c r="D148" s="7"/>
      <c r="E148" s="7">
        <v>585</v>
      </c>
    </row>
    <row r="149" spans="1:5" x14ac:dyDescent="0.55000000000000004">
      <c r="A149" s="10" t="s">
        <v>151</v>
      </c>
      <c r="B149" s="7">
        <v>325</v>
      </c>
      <c r="C149" s="7">
        <v>23</v>
      </c>
      <c r="D149" s="7"/>
      <c r="E149" s="7">
        <v>348</v>
      </c>
    </row>
    <row r="150" spans="1:5" x14ac:dyDescent="0.55000000000000004">
      <c r="A150" s="10" t="s">
        <v>152</v>
      </c>
      <c r="B150" s="7">
        <v>354</v>
      </c>
      <c r="C150" s="7"/>
      <c r="D150" s="7"/>
      <c r="E150" s="7">
        <v>354</v>
      </c>
    </row>
    <row r="151" spans="1:5" x14ac:dyDescent="0.55000000000000004">
      <c r="A151" s="9" t="s">
        <v>153</v>
      </c>
      <c r="B151" s="5">
        <v>14645</v>
      </c>
      <c r="C151" s="5">
        <v>47</v>
      </c>
      <c r="D151" s="5"/>
      <c r="E151" s="5">
        <v>14692</v>
      </c>
    </row>
    <row r="152" spans="1:5" x14ac:dyDescent="0.55000000000000004">
      <c r="A152" s="10" t="s">
        <v>154</v>
      </c>
      <c r="B152" s="7">
        <v>527</v>
      </c>
      <c r="C152" s="7"/>
      <c r="D152" s="7"/>
      <c r="E152" s="7">
        <v>527</v>
      </c>
    </row>
    <row r="153" spans="1:5" x14ac:dyDescent="0.55000000000000004">
      <c r="A153" s="10" t="s">
        <v>155</v>
      </c>
      <c r="B153" s="7">
        <v>22</v>
      </c>
      <c r="C153" s="7"/>
      <c r="D153" s="7"/>
      <c r="E153" s="7">
        <v>22</v>
      </c>
    </row>
    <row r="154" spans="1:5" x14ac:dyDescent="0.55000000000000004">
      <c r="A154" s="10" t="s">
        <v>156</v>
      </c>
      <c r="B154" s="7">
        <v>177</v>
      </c>
      <c r="C154" s="7"/>
      <c r="D154" s="7"/>
      <c r="E154" s="7">
        <v>177</v>
      </c>
    </row>
    <row r="155" spans="1:5" x14ac:dyDescent="0.55000000000000004">
      <c r="A155" s="10" t="s">
        <v>157</v>
      </c>
      <c r="B155" s="7">
        <v>68</v>
      </c>
      <c r="C155" s="7"/>
      <c r="D155" s="7"/>
      <c r="E155" s="7">
        <v>68</v>
      </c>
    </row>
    <row r="156" spans="1:5" x14ac:dyDescent="0.55000000000000004">
      <c r="A156" s="10" t="s">
        <v>158</v>
      </c>
      <c r="B156" s="7">
        <v>6411</v>
      </c>
      <c r="C156" s="7">
        <v>47</v>
      </c>
      <c r="D156" s="7"/>
      <c r="E156" s="7">
        <v>6458</v>
      </c>
    </row>
    <row r="157" spans="1:5" x14ac:dyDescent="0.55000000000000004">
      <c r="A157" s="10" t="s">
        <v>159</v>
      </c>
      <c r="B157" s="7">
        <v>37</v>
      </c>
      <c r="C157" s="7"/>
      <c r="D157" s="7"/>
      <c r="E157" s="7">
        <v>37</v>
      </c>
    </row>
    <row r="158" spans="1:5" x14ac:dyDescent="0.55000000000000004">
      <c r="A158" s="10" t="s">
        <v>160</v>
      </c>
      <c r="B158" s="7">
        <v>4704</v>
      </c>
      <c r="C158" s="7"/>
      <c r="D158" s="7"/>
      <c r="E158" s="7">
        <v>4704</v>
      </c>
    </row>
    <row r="159" spans="1:5" x14ac:dyDescent="0.55000000000000004">
      <c r="A159" s="10" t="s">
        <v>161</v>
      </c>
      <c r="B159" s="7">
        <v>2699</v>
      </c>
      <c r="C159" s="7"/>
      <c r="D159" s="7"/>
      <c r="E159" s="7">
        <v>2699</v>
      </c>
    </row>
    <row r="160" spans="1:5" x14ac:dyDescent="0.55000000000000004">
      <c r="A160" s="9" t="s">
        <v>162</v>
      </c>
      <c r="B160" s="5">
        <v>38368</v>
      </c>
      <c r="C160" s="5">
        <v>7024</v>
      </c>
      <c r="D160" s="5">
        <v>94</v>
      </c>
      <c r="E160" s="5">
        <v>45486</v>
      </c>
    </row>
    <row r="161" spans="1:5" x14ac:dyDescent="0.55000000000000004">
      <c r="A161" s="10" t="s">
        <v>163</v>
      </c>
      <c r="B161" s="7">
        <v>628</v>
      </c>
      <c r="C161" s="7"/>
      <c r="D161" s="7"/>
      <c r="E161" s="7">
        <v>628</v>
      </c>
    </row>
    <row r="162" spans="1:5" x14ac:dyDescent="0.55000000000000004">
      <c r="A162" s="10" t="s">
        <v>164</v>
      </c>
      <c r="B162" s="7">
        <v>1137</v>
      </c>
      <c r="C162" s="7">
        <v>4</v>
      </c>
      <c r="D162" s="7"/>
      <c r="E162" s="7">
        <v>1141</v>
      </c>
    </row>
    <row r="163" spans="1:5" x14ac:dyDescent="0.55000000000000004">
      <c r="A163" s="10" t="s">
        <v>165</v>
      </c>
      <c r="B163" s="7">
        <v>1268</v>
      </c>
      <c r="C163" s="7">
        <v>3480</v>
      </c>
      <c r="D163" s="7">
        <v>56</v>
      </c>
      <c r="E163" s="7">
        <v>4804</v>
      </c>
    </row>
    <row r="164" spans="1:5" x14ac:dyDescent="0.55000000000000004">
      <c r="A164" s="10" t="s">
        <v>166</v>
      </c>
      <c r="B164" s="7">
        <v>4672</v>
      </c>
      <c r="C164" s="7">
        <v>624</v>
      </c>
      <c r="D164" s="7"/>
      <c r="E164" s="7">
        <v>5296</v>
      </c>
    </row>
    <row r="165" spans="1:5" x14ac:dyDescent="0.55000000000000004">
      <c r="A165" s="10" t="s">
        <v>167</v>
      </c>
      <c r="B165" s="7">
        <v>1616</v>
      </c>
      <c r="C165" s="7">
        <v>2</v>
      </c>
      <c r="D165" s="7"/>
      <c r="E165" s="7">
        <v>1618</v>
      </c>
    </row>
    <row r="166" spans="1:5" x14ac:dyDescent="0.55000000000000004">
      <c r="A166" s="10" t="s">
        <v>168</v>
      </c>
      <c r="B166" s="7">
        <v>2480</v>
      </c>
      <c r="C166" s="7">
        <v>8</v>
      </c>
      <c r="D166" s="7"/>
      <c r="E166" s="7">
        <v>2488</v>
      </c>
    </row>
    <row r="167" spans="1:5" x14ac:dyDescent="0.55000000000000004">
      <c r="A167" s="10" t="s">
        <v>169</v>
      </c>
      <c r="B167" s="7">
        <v>97</v>
      </c>
      <c r="C167" s="7"/>
      <c r="D167" s="7"/>
      <c r="E167" s="7">
        <v>97</v>
      </c>
    </row>
    <row r="168" spans="1:5" x14ac:dyDescent="0.55000000000000004">
      <c r="A168" s="10" t="s">
        <v>170</v>
      </c>
      <c r="B168" s="7">
        <v>4984</v>
      </c>
      <c r="C168" s="7">
        <v>64</v>
      </c>
      <c r="D168" s="7"/>
      <c r="E168" s="7">
        <v>5048</v>
      </c>
    </row>
    <row r="169" spans="1:5" x14ac:dyDescent="0.55000000000000004">
      <c r="A169" s="10" t="s">
        <v>171</v>
      </c>
      <c r="B169" s="7">
        <v>3177</v>
      </c>
      <c r="C169" s="7">
        <v>7</v>
      </c>
      <c r="D169" s="7"/>
      <c r="E169" s="7">
        <v>3184</v>
      </c>
    </row>
    <row r="170" spans="1:5" x14ac:dyDescent="0.55000000000000004">
      <c r="A170" s="10" t="s">
        <v>172</v>
      </c>
      <c r="B170" s="7">
        <v>11197</v>
      </c>
      <c r="C170" s="7">
        <v>90</v>
      </c>
      <c r="D170" s="7"/>
      <c r="E170" s="7">
        <v>11287</v>
      </c>
    </row>
    <row r="171" spans="1:5" x14ac:dyDescent="0.55000000000000004">
      <c r="A171" s="10" t="s">
        <v>173</v>
      </c>
      <c r="B171" s="7">
        <v>3917</v>
      </c>
      <c r="C171" s="7">
        <v>13</v>
      </c>
      <c r="D171" s="7"/>
      <c r="E171" s="7">
        <v>3930</v>
      </c>
    </row>
    <row r="172" spans="1:5" x14ac:dyDescent="0.55000000000000004">
      <c r="A172" s="10" t="s">
        <v>174</v>
      </c>
      <c r="B172" s="7">
        <v>3195</v>
      </c>
      <c r="C172" s="7">
        <v>2732</v>
      </c>
      <c r="D172" s="7">
        <v>38</v>
      </c>
      <c r="E172" s="7">
        <v>5965</v>
      </c>
    </row>
    <row r="173" spans="1:5" x14ac:dyDescent="0.55000000000000004">
      <c r="A173" s="9" t="s">
        <v>175</v>
      </c>
      <c r="B173" s="5">
        <v>42587</v>
      </c>
      <c r="C173" s="5">
        <v>19455</v>
      </c>
      <c r="D173" s="5">
        <v>703</v>
      </c>
      <c r="E173" s="5">
        <v>62745</v>
      </c>
    </row>
    <row r="174" spans="1:5" x14ac:dyDescent="0.55000000000000004">
      <c r="A174" s="10" t="s">
        <v>176</v>
      </c>
      <c r="B174" s="7">
        <v>8317</v>
      </c>
      <c r="C174" s="7">
        <v>1997</v>
      </c>
      <c r="D174" s="7">
        <v>22</v>
      </c>
      <c r="E174" s="7">
        <v>10336</v>
      </c>
    </row>
    <row r="175" spans="1:5" x14ac:dyDescent="0.55000000000000004">
      <c r="A175" s="10" t="s">
        <v>177</v>
      </c>
      <c r="B175" s="7">
        <v>1742</v>
      </c>
      <c r="C175" s="7">
        <v>1235</v>
      </c>
      <c r="D175" s="7">
        <v>10</v>
      </c>
      <c r="E175" s="7">
        <v>2987</v>
      </c>
    </row>
    <row r="176" spans="1:5" x14ac:dyDescent="0.55000000000000004">
      <c r="A176" s="10" t="s">
        <v>178</v>
      </c>
      <c r="B176" s="7">
        <v>9386</v>
      </c>
      <c r="C176" s="7">
        <v>2325</v>
      </c>
      <c r="D176" s="7">
        <v>23</v>
      </c>
      <c r="E176" s="7">
        <v>11734</v>
      </c>
    </row>
    <row r="177" spans="1:5" x14ac:dyDescent="0.55000000000000004">
      <c r="A177" s="10" t="s">
        <v>179</v>
      </c>
      <c r="B177" s="7">
        <v>3197</v>
      </c>
      <c r="C177" s="7">
        <v>684</v>
      </c>
      <c r="D177" s="7">
        <v>4</v>
      </c>
      <c r="E177" s="7">
        <v>3885</v>
      </c>
    </row>
    <row r="178" spans="1:5" x14ac:dyDescent="0.55000000000000004">
      <c r="A178" s="10" t="s">
        <v>180</v>
      </c>
      <c r="B178" s="7">
        <v>6664</v>
      </c>
      <c r="C178" s="7">
        <v>2877</v>
      </c>
      <c r="D178" s="7">
        <v>20</v>
      </c>
      <c r="E178" s="7">
        <v>9561</v>
      </c>
    </row>
    <row r="179" spans="1:5" x14ac:dyDescent="0.55000000000000004">
      <c r="A179" s="10" t="s">
        <v>181</v>
      </c>
      <c r="B179" s="7">
        <v>13281</v>
      </c>
      <c r="C179" s="7">
        <v>10337</v>
      </c>
      <c r="D179" s="7">
        <v>624</v>
      </c>
      <c r="E179" s="7">
        <v>24242</v>
      </c>
    </row>
    <row r="180" spans="1:5" x14ac:dyDescent="0.55000000000000004">
      <c r="A180" s="9" t="s">
        <v>182</v>
      </c>
      <c r="B180" s="5">
        <v>116437</v>
      </c>
      <c r="C180" s="5">
        <v>104358</v>
      </c>
      <c r="D180" s="5">
        <v>5658</v>
      </c>
      <c r="E180" s="5">
        <v>226453</v>
      </c>
    </row>
    <row r="181" spans="1:5" x14ac:dyDescent="0.55000000000000004">
      <c r="A181" s="10" t="s">
        <v>183</v>
      </c>
      <c r="B181" s="7">
        <v>5676</v>
      </c>
      <c r="C181" s="7">
        <v>128</v>
      </c>
      <c r="D181" s="7"/>
      <c r="E181" s="7">
        <v>5804</v>
      </c>
    </row>
    <row r="182" spans="1:5" x14ac:dyDescent="0.55000000000000004">
      <c r="A182" s="10" t="s">
        <v>184</v>
      </c>
      <c r="B182" s="7">
        <v>42</v>
      </c>
      <c r="C182" s="7"/>
      <c r="D182" s="7"/>
      <c r="E182" s="7">
        <v>42</v>
      </c>
    </row>
    <row r="183" spans="1:5" x14ac:dyDescent="0.55000000000000004">
      <c r="A183" s="10" t="s">
        <v>185</v>
      </c>
      <c r="B183" s="7">
        <v>23724</v>
      </c>
      <c r="C183" s="7">
        <v>9404</v>
      </c>
      <c r="D183" s="7">
        <v>257</v>
      </c>
      <c r="E183" s="7">
        <v>33385</v>
      </c>
    </row>
    <row r="184" spans="1:5" x14ac:dyDescent="0.55000000000000004">
      <c r="A184" s="10" t="s">
        <v>186</v>
      </c>
      <c r="B184" s="7">
        <v>12592</v>
      </c>
      <c r="C184" s="7">
        <v>34825</v>
      </c>
      <c r="D184" s="7">
        <v>3567</v>
      </c>
      <c r="E184" s="7">
        <v>50984</v>
      </c>
    </row>
    <row r="185" spans="1:5" x14ac:dyDescent="0.55000000000000004">
      <c r="A185" s="10" t="s">
        <v>187</v>
      </c>
      <c r="B185" s="7">
        <v>25324</v>
      </c>
      <c r="C185" s="7">
        <v>21502</v>
      </c>
      <c r="D185" s="7">
        <v>1000</v>
      </c>
      <c r="E185" s="7">
        <v>47826</v>
      </c>
    </row>
    <row r="186" spans="1:5" x14ac:dyDescent="0.55000000000000004">
      <c r="A186" s="10" t="s">
        <v>188</v>
      </c>
      <c r="B186" s="7">
        <v>7267</v>
      </c>
      <c r="C186" s="7">
        <v>94</v>
      </c>
      <c r="D186" s="7"/>
      <c r="E186" s="7">
        <v>7361</v>
      </c>
    </row>
    <row r="187" spans="1:5" x14ac:dyDescent="0.55000000000000004">
      <c r="A187" s="10" t="s">
        <v>189</v>
      </c>
      <c r="B187" s="7">
        <v>17101</v>
      </c>
      <c r="C187" s="7">
        <v>27434</v>
      </c>
      <c r="D187" s="7">
        <v>517</v>
      </c>
      <c r="E187" s="7">
        <v>45052</v>
      </c>
    </row>
    <row r="188" spans="1:5" x14ac:dyDescent="0.55000000000000004">
      <c r="A188" s="10" t="s">
        <v>190</v>
      </c>
      <c r="B188" s="7">
        <v>13254</v>
      </c>
      <c r="C188" s="7">
        <v>2284</v>
      </c>
      <c r="D188" s="7">
        <v>33</v>
      </c>
      <c r="E188" s="7">
        <v>15571</v>
      </c>
    </row>
    <row r="189" spans="1:5" x14ac:dyDescent="0.55000000000000004">
      <c r="A189" s="10" t="s">
        <v>191</v>
      </c>
      <c r="B189" s="7">
        <v>1885</v>
      </c>
      <c r="C189" s="7"/>
      <c r="D189" s="7"/>
      <c r="E189" s="7">
        <v>1885</v>
      </c>
    </row>
    <row r="190" spans="1:5" x14ac:dyDescent="0.55000000000000004">
      <c r="A190" s="10" t="s">
        <v>192</v>
      </c>
      <c r="B190" s="7">
        <v>9572</v>
      </c>
      <c r="C190" s="7">
        <v>8687</v>
      </c>
      <c r="D190" s="7">
        <v>284</v>
      </c>
      <c r="E190" s="7">
        <v>18543</v>
      </c>
    </row>
    <row r="191" spans="1:5" x14ac:dyDescent="0.55000000000000004">
      <c r="A191" s="9" t="s">
        <v>193</v>
      </c>
      <c r="B191" s="5">
        <v>36535</v>
      </c>
      <c r="C191" s="5">
        <v>35873</v>
      </c>
      <c r="D191" s="5">
        <v>2025</v>
      </c>
      <c r="E191" s="5">
        <v>74433</v>
      </c>
    </row>
    <row r="192" spans="1:5" x14ac:dyDescent="0.55000000000000004">
      <c r="A192" s="10" t="s">
        <v>194</v>
      </c>
      <c r="B192" s="7">
        <v>2911</v>
      </c>
      <c r="C192" s="7">
        <v>1418</v>
      </c>
      <c r="D192" s="7">
        <v>53</v>
      </c>
      <c r="E192" s="7">
        <v>4382</v>
      </c>
    </row>
    <row r="193" spans="1:5" x14ac:dyDescent="0.55000000000000004">
      <c r="A193" s="10" t="s">
        <v>195</v>
      </c>
      <c r="B193" s="7">
        <v>2386</v>
      </c>
      <c r="C193" s="7">
        <v>3541</v>
      </c>
      <c r="D193" s="7">
        <v>389</v>
      </c>
      <c r="E193" s="7">
        <v>6316</v>
      </c>
    </row>
    <row r="194" spans="1:5" x14ac:dyDescent="0.55000000000000004">
      <c r="A194" s="10" t="s">
        <v>196</v>
      </c>
      <c r="B194" s="7">
        <v>8693</v>
      </c>
      <c r="C194" s="7">
        <v>7249</v>
      </c>
      <c r="D194" s="7">
        <v>389</v>
      </c>
      <c r="E194" s="7">
        <v>16331</v>
      </c>
    </row>
    <row r="195" spans="1:5" x14ac:dyDescent="0.55000000000000004">
      <c r="A195" s="10" t="s">
        <v>197</v>
      </c>
      <c r="B195" s="7">
        <v>3053</v>
      </c>
      <c r="C195" s="7">
        <v>3498</v>
      </c>
      <c r="D195" s="7">
        <v>176</v>
      </c>
      <c r="E195" s="7">
        <v>6727</v>
      </c>
    </row>
    <row r="196" spans="1:5" x14ac:dyDescent="0.55000000000000004">
      <c r="A196" s="10" t="s">
        <v>198</v>
      </c>
      <c r="B196" s="7">
        <v>9008</v>
      </c>
      <c r="C196" s="7">
        <v>13848</v>
      </c>
      <c r="D196" s="7">
        <v>703</v>
      </c>
      <c r="E196" s="7">
        <v>23559</v>
      </c>
    </row>
    <row r="197" spans="1:5" x14ac:dyDescent="0.55000000000000004">
      <c r="A197" s="10" t="s">
        <v>199</v>
      </c>
      <c r="B197" s="7">
        <v>4801</v>
      </c>
      <c r="C197" s="7">
        <v>420</v>
      </c>
      <c r="D197" s="7"/>
      <c r="E197" s="7">
        <v>5221</v>
      </c>
    </row>
    <row r="198" spans="1:5" x14ac:dyDescent="0.55000000000000004">
      <c r="A198" s="10" t="s">
        <v>200</v>
      </c>
      <c r="B198" s="7">
        <v>5683</v>
      </c>
      <c r="C198" s="7">
        <v>5899</v>
      </c>
      <c r="D198" s="7">
        <v>315</v>
      </c>
      <c r="E198" s="7">
        <v>11897</v>
      </c>
    </row>
    <row r="199" spans="1:5" x14ac:dyDescent="0.55000000000000004">
      <c r="A199" s="9" t="s">
        <v>201</v>
      </c>
      <c r="B199" s="5">
        <v>1216437.0794887997</v>
      </c>
      <c r="C199" s="5">
        <v>29449.654274000495</v>
      </c>
      <c r="D199" s="5">
        <v>30.624675896778999</v>
      </c>
      <c r="E199" s="5">
        <v>1245917.3584386972</v>
      </c>
    </row>
    <row r="200" spans="1:5" x14ac:dyDescent="0.55000000000000004">
      <c r="A200" s="10" t="s">
        <v>202</v>
      </c>
      <c r="B200" s="7">
        <v>14999.384793631507</v>
      </c>
      <c r="C200" s="7"/>
      <c r="D200" s="7"/>
      <c r="E200" s="7">
        <v>14999.384793631507</v>
      </c>
    </row>
    <row r="201" spans="1:5" x14ac:dyDescent="0.55000000000000004">
      <c r="A201" s="10" t="s">
        <v>203</v>
      </c>
      <c r="B201" s="7">
        <v>172026.0727954669</v>
      </c>
      <c r="C201" s="7">
        <v>16901.53110250696</v>
      </c>
      <c r="D201" s="7">
        <v>30.624675896778999</v>
      </c>
      <c r="E201" s="7">
        <v>188958.22857387064</v>
      </c>
    </row>
    <row r="202" spans="1:5" x14ac:dyDescent="0.55000000000000004">
      <c r="A202" s="10" t="s">
        <v>204</v>
      </c>
      <c r="B202" s="7">
        <v>203912.03688976259</v>
      </c>
      <c r="C202" s="7">
        <v>7335.0520487542371</v>
      </c>
      <c r="D202" s="7"/>
      <c r="E202" s="7">
        <v>211247.08893851683</v>
      </c>
    </row>
    <row r="203" spans="1:5" x14ac:dyDescent="0.55000000000000004">
      <c r="A203" s="10" t="s">
        <v>205</v>
      </c>
      <c r="B203" s="7">
        <v>19071.908515442203</v>
      </c>
      <c r="C203" s="7"/>
      <c r="D203" s="7"/>
      <c r="E203" s="7">
        <v>19071.908515442203</v>
      </c>
    </row>
    <row r="204" spans="1:5" x14ac:dyDescent="0.55000000000000004">
      <c r="A204" s="10" t="s">
        <v>206</v>
      </c>
      <c r="B204" s="7">
        <v>44856.456081688943</v>
      </c>
      <c r="C204" s="7">
        <v>512.92763347845812</v>
      </c>
      <c r="D204" s="7"/>
      <c r="E204" s="7">
        <v>45369.383715167402</v>
      </c>
    </row>
    <row r="205" spans="1:5" x14ac:dyDescent="0.55000000000000004">
      <c r="A205" s="10" t="s">
        <v>207</v>
      </c>
      <c r="B205" s="7">
        <v>145634.33115119589</v>
      </c>
      <c r="C205" s="7">
        <v>244.010375668807</v>
      </c>
      <c r="D205" s="7"/>
      <c r="E205" s="7">
        <v>145878.34152686471</v>
      </c>
    </row>
    <row r="206" spans="1:5" x14ac:dyDescent="0.55000000000000004">
      <c r="A206" s="10" t="s">
        <v>208</v>
      </c>
      <c r="B206" s="7">
        <v>70843.290918068931</v>
      </c>
      <c r="C206" s="7">
        <v>61.873948823173002</v>
      </c>
      <c r="D206" s="7"/>
      <c r="E206" s="7">
        <v>70905.164866892097</v>
      </c>
    </row>
    <row r="207" spans="1:5" x14ac:dyDescent="0.55000000000000004">
      <c r="A207" s="10" t="s">
        <v>209</v>
      </c>
      <c r="B207" s="7">
        <v>41339.586472635587</v>
      </c>
      <c r="C207" s="7">
        <v>20.267440047451998</v>
      </c>
      <c r="D207" s="7"/>
      <c r="E207" s="7">
        <v>41359.853912683036</v>
      </c>
    </row>
    <row r="208" spans="1:5" x14ac:dyDescent="0.55000000000000004">
      <c r="A208" s="10" t="s">
        <v>210</v>
      </c>
      <c r="B208" s="7">
        <v>191224.57166893201</v>
      </c>
      <c r="C208" s="7">
        <v>631.87215205673101</v>
      </c>
      <c r="D208" s="7"/>
      <c r="E208" s="7">
        <v>191856.44382098873</v>
      </c>
    </row>
    <row r="209" spans="1:5" x14ac:dyDescent="0.55000000000000004">
      <c r="A209" s="10" t="s">
        <v>211</v>
      </c>
      <c r="B209" s="7">
        <v>189178.53347414214</v>
      </c>
      <c r="C209" s="7">
        <v>2387.7899081719561</v>
      </c>
      <c r="D209" s="7"/>
      <c r="E209" s="7">
        <v>191566.32338231409</v>
      </c>
    </row>
    <row r="210" spans="1:5" x14ac:dyDescent="0.55000000000000004">
      <c r="A210" s="10" t="s">
        <v>212</v>
      </c>
      <c r="B210" s="7">
        <v>123350.90672783308</v>
      </c>
      <c r="C210" s="7">
        <v>1354.3296644927195</v>
      </c>
      <c r="D210" s="7"/>
      <c r="E210" s="7">
        <v>124705.23639232579</v>
      </c>
    </row>
    <row r="211" spans="1:5" x14ac:dyDescent="0.55000000000000004">
      <c r="A211" s="9" t="s">
        <v>213</v>
      </c>
      <c r="B211" s="5">
        <v>1224639.055040967</v>
      </c>
      <c r="C211" s="5">
        <v>18730.265148107414</v>
      </c>
      <c r="D211" s="5">
        <v>302.46388471656684</v>
      </c>
      <c r="E211" s="5">
        <v>1243671.7840737912</v>
      </c>
    </row>
    <row r="212" spans="1:5" x14ac:dyDescent="0.55000000000000004">
      <c r="A212" s="10" t="s">
        <v>214</v>
      </c>
      <c r="B212" s="7">
        <v>44830.492329554232</v>
      </c>
      <c r="C212" s="7">
        <v>279.34480978675799</v>
      </c>
      <c r="D212" s="7"/>
      <c r="E212" s="7">
        <v>45109.837139340991</v>
      </c>
    </row>
    <row r="213" spans="1:5" x14ac:dyDescent="0.55000000000000004">
      <c r="A213" s="10" t="s">
        <v>215</v>
      </c>
      <c r="B213" s="7">
        <v>119319.58269843302</v>
      </c>
      <c r="C213" s="7">
        <v>171.10586574473743</v>
      </c>
      <c r="D213" s="7"/>
      <c r="E213" s="7">
        <v>119490.68856417776</v>
      </c>
    </row>
    <row r="214" spans="1:5" x14ac:dyDescent="0.55000000000000004">
      <c r="A214" s="10" t="s">
        <v>216</v>
      </c>
      <c r="B214" s="7">
        <v>49038.958937492207</v>
      </c>
      <c r="C214" s="7">
        <v>1187.9038828979997</v>
      </c>
      <c r="D214" s="7"/>
      <c r="E214" s="7">
        <v>50226.862820390204</v>
      </c>
    </row>
    <row r="215" spans="1:5" x14ac:dyDescent="0.55000000000000004">
      <c r="A215" s="10" t="s">
        <v>217</v>
      </c>
      <c r="B215" s="7">
        <v>24139.849768947512</v>
      </c>
      <c r="C215" s="7">
        <v>218.05490138085597</v>
      </c>
      <c r="D215" s="7"/>
      <c r="E215" s="7">
        <v>24357.904670328368</v>
      </c>
    </row>
    <row r="216" spans="1:5" x14ac:dyDescent="0.55000000000000004">
      <c r="A216" s="10" t="s">
        <v>218</v>
      </c>
      <c r="B216" s="7">
        <v>132279.98981503074</v>
      </c>
      <c r="C216" s="7">
        <v>9637.1625005026017</v>
      </c>
      <c r="D216" s="7">
        <v>302.46388471656684</v>
      </c>
      <c r="E216" s="7">
        <v>142219.6162002499</v>
      </c>
    </row>
    <row r="217" spans="1:5" x14ac:dyDescent="0.55000000000000004">
      <c r="A217" s="10" t="s">
        <v>219</v>
      </c>
      <c r="B217" s="7">
        <v>40848.94202346151</v>
      </c>
      <c r="C217" s="7">
        <v>206.793747717683</v>
      </c>
      <c r="D217" s="7"/>
      <c r="E217" s="7">
        <v>41055.735771179192</v>
      </c>
    </row>
    <row r="218" spans="1:5" x14ac:dyDescent="0.55000000000000004">
      <c r="A218" s="10" t="s">
        <v>220</v>
      </c>
      <c r="B218" s="7">
        <v>77996.379972485083</v>
      </c>
      <c r="C218" s="7">
        <v>473.33064431648495</v>
      </c>
      <c r="D218" s="7"/>
      <c r="E218" s="7">
        <v>78469.710616801574</v>
      </c>
    </row>
    <row r="219" spans="1:5" x14ac:dyDescent="0.55000000000000004">
      <c r="A219" s="10" t="s">
        <v>221</v>
      </c>
      <c r="B219" s="7">
        <v>200270.36339461093</v>
      </c>
      <c r="C219" s="7">
        <v>1641.891693494955</v>
      </c>
      <c r="D219" s="7"/>
      <c r="E219" s="7">
        <v>201912.25508810589</v>
      </c>
    </row>
    <row r="220" spans="1:5" x14ac:dyDescent="0.55000000000000004">
      <c r="A220" s="10" t="s">
        <v>222</v>
      </c>
      <c r="B220" s="7">
        <v>124341.37991334291</v>
      </c>
      <c r="C220" s="7">
        <v>1911.3202038035745</v>
      </c>
      <c r="D220" s="7"/>
      <c r="E220" s="7">
        <v>126252.70011714649</v>
      </c>
    </row>
    <row r="221" spans="1:5" x14ac:dyDescent="0.55000000000000004">
      <c r="A221" s="10" t="s">
        <v>223</v>
      </c>
      <c r="B221" s="7">
        <v>90895.251861887256</v>
      </c>
      <c r="C221" s="7">
        <v>508.07666981016081</v>
      </c>
      <c r="D221" s="7"/>
      <c r="E221" s="7">
        <v>91403.328531697422</v>
      </c>
    </row>
    <row r="222" spans="1:5" x14ac:dyDescent="0.55000000000000004">
      <c r="A222" s="10" t="s">
        <v>224</v>
      </c>
      <c r="B222" s="7">
        <v>41821.683054548012</v>
      </c>
      <c r="C222" s="7">
        <v>84.147940853803007</v>
      </c>
      <c r="D222" s="7"/>
      <c r="E222" s="7">
        <v>41905.830995401811</v>
      </c>
    </row>
    <row r="223" spans="1:5" x14ac:dyDescent="0.55000000000000004">
      <c r="A223" s="10" t="s">
        <v>225</v>
      </c>
      <c r="B223" s="7">
        <v>28061.535098947024</v>
      </c>
      <c r="C223" s="7"/>
      <c r="D223" s="7"/>
      <c r="E223" s="7">
        <v>28061.535098947024</v>
      </c>
    </row>
    <row r="224" spans="1:5" x14ac:dyDescent="0.55000000000000004">
      <c r="A224" s="10" t="s">
        <v>226</v>
      </c>
      <c r="B224" s="7">
        <v>84497.444642945135</v>
      </c>
      <c r="C224" s="7">
        <v>1200.3184142916377</v>
      </c>
      <c r="D224" s="7"/>
      <c r="E224" s="7">
        <v>85697.763057236778</v>
      </c>
    </row>
    <row r="225" spans="1:5" x14ac:dyDescent="0.55000000000000004">
      <c r="A225" s="10" t="s">
        <v>227</v>
      </c>
      <c r="B225" s="7">
        <v>1881.9511696469074</v>
      </c>
      <c r="C225" s="7"/>
      <c r="D225" s="7"/>
      <c r="E225" s="7">
        <v>1881.9511696469074</v>
      </c>
    </row>
    <row r="226" spans="1:5" x14ac:dyDescent="0.55000000000000004">
      <c r="A226" s="10" t="s">
        <v>228</v>
      </c>
      <c r="B226" s="7">
        <v>73667.530711892556</v>
      </c>
      <c r="C226" s="7">
        <v>1112.2918237626689</v>
      </c>
      <c r="D226" s="7"/>
      <c r="E226" s="7">
        <v>74779.822535655228</v>
      </c>
    </row>
    <row r="227" spans="1:5" x14ac:dyDescent="0.55000000000000004">
      <c r="A227" s="10" t="s">
        <v>229</v>
      </c>
      <c r="B227" s="7">
        <v>50103.828375722827</v>
      </c>
      <c r="C227" s="7">
        <v>98.522049743488978</v>
      </c>
      <c r="D227" s="7"/>
      <c r="E227" s="7">
        <v>50202.350425466313</v>
      </c>
    </row>
    <row r="228" spans="1:5" x14ac:dyDescent="0.55000000000000004">
      <c r="A228" s="10" t="s">
        <v>230</v>
      </c>
      <c r="B228" s="7">
        <v>40643.891272019377</v>
      </c>
      <c r="C228" s="7"/>
      <c r="D228" s="7"/>
      <c r="E228" s="7">
        <v>40643.891272019377</v>
      </c>
    </row>
    <row r="229" spans="1:5" x14ac:dyDescent="0.55000000000000004">
      <c r="A229" s="9" t="s">
        <v>231</v>
      </c>
      <c r="B229" s="5">
        <v>395399.07622566517</v>
      </c>
      <c r="C229" s="5">
        <v>1104.1598897912008</v>
      </c>
      <c r="D229" s="5"/>
      <c r="E229" s="5">
        <v>396503.23611545644</v>
      </c>
    </row>
    <row r="230" spans="1:5" x14ac:dyDescent="0.55000000000000004">
      <c r="A230" s="10" t="s">
        <v>5</v>
      </c>
      <c r="B230" s="7">
        <v>9659.5561994568034</v>
      </c>
      <c r="C230" s="7"/>
      <c r="D230" s="7"/>
      <c r="E230" s="7">
        <v>9659.5561994568034</v>
      </c>
    </row>
    <row r="231" spans="1:5" x14ac:dyDescent="0.55000000000000004">
      <c r="A231" s="10" t="s">
        <v>232</v>
      </c>
      <c r="B231" s="7">
        <v>3816.3644445831378</v>
      </c>
      <c r="C231" s="7"/>
      <c r="D231" s="7"/>
      <c r="E231" s="7">
        <v>3816.3644445831378</v>
      </c>
    </row>
    <row r="232" spans="1:5" x14ac:dyDescent="0.55000000000000004">
      <c r="A232" s="10" t="s">
        <v>233</v>
      </c>
      <c r="B232" s="7">
        <v>3824.3429004961913</v>
      </c>
      <c r="C232" s="7"/>
      <c r="D232" s="7"/>
      <c r="E232" s="7">
        <v>3824.3429004961913</v>
      </c>
    </row>
    <row r="233" spans="1:5" x14ac:dyDescent="0.55000000000000004">
      <c r="A233" s="10" t="s">
        <v>234</v>
      </c>
      <c r="B233" s="7">
        <v>9316.3289650893021</v>
      </c>
      <c r="C233" s="7"/>
      <c r="D233" s="7"/>
      <c r="E233" s="7">
        <v>9316.3289650893021</v>
      </c>
    </row>
    <row r="234" spans="1:5" x14ac:dyDescent="0.55000000000000004">
      <c r="A234" s="10" t="s">
        <v>235</v>
      </c>
      <c r="B234" s="7">
        <v>49095.496002717162</v>
      </c>
      <c r="C234" s="7"/>
      <c r="D234" s="7"/>
      <c r="E234" s="7">
        <v>49095.496002717162</v>
      </c>
    </row>
    <row r="235" spans="1:5" x14ac:dyDescent="0.55000000000000004">
      <c r="A235" s="10" t="s">
        <v>236</v>
      </c>
      <c r="B235" s="7">
        <v>16079.393224681575</v>
      </c>
      <c r="C235" s="7"/>
      <c r="D235" s="7"/>
      <c r="E235" s="7">
        <v>16079.393224681575</v>
      </c>
    </row>
    <row r="236" spans="1:5" x14ac:dyDescent="0.55000000000000004">
      <c r="A236" s="10" t="s">
        <v>237</v>
      </c>
      <c r="B236" s="7">
        <v>27208.82403181136</v>
      </c>
      <c r="C236" s="7"/>
      <c r="D236" s="7"/>
      <c r="E236" s="7">
        <v>27208.82403181136</v>
      </c>
    </row>
    <row r="237" spans="1:5" x14ac:dyDescent="0.55000000000000004">
      <c r="A237" s="10" t="s">
        <v>238</v>
      </c>
      <c r="B237" s="7">
        <v>39075.061330106968</v>
      </c>
      <c r="C237" s="7"/>
      <c r="D237" s="7"/>
      <c r="E237" s="7">
        <v>39075.061330106968</v>
      </c>
    </row>
    <row r="238" spans="1:5" x14ac:dyDescent="0.55000000000000004">
      <c r="A238" s="10" t="s">
        <v>239</v>
      </c>
      <c r="B238" s="7">
        <v>2784.3746576478593</v>
      </c>
      <c r="C238" s="7"/>
      <c r="D238" s="7"/>
      <c r="E238" s="7">
        <v>2784.3746576478593</v>
      </c>
    </row>
    <row r="239" spans="1:5" x14ac:dyDescent="0.55000000000000004">
      <c r="A239" s="10" t="s">
        <v>240</v>
      </c>
      <c r="B239" s="7">
        <v>2210.0873266727267</v>
      </c>
      <c r="C239" s="7"/>
      <c r="D239" s="7"/>
      <c r="E239" s="7">
        <v>2210.0873266727267</v>
      </c>
    </row>
    <row r="240" spans="1:5" x14ac:dyDescent="0.55000000000000004">
      <c r="A240" s="10" t="s">
        <v>241</v>
      </c>
      <c r="B240" s="7">
        <v>15404.345944034909</v>
      </c>
      <c r="C240" s="7">
        <v>0.40183960800899998</v>
      </c>
      <c r="D240" s="7"/>
      <c r="E240" s="7">
        <v>15404.747783642917</v>
      </c>
    </row>
    <row r="241" spans="1:5" x14ac:dyDescent="0.55000000000000004">
      <c r="A241" s="10" t="s">
        <v>242</v>
      </c>
      <c r="B241" s="7">
        <v>28107.907464417571</v>
      </c>
      <c r="C241" s="7">
        <v>1037.6063512579019</v>
      </c>
      <c r="D241" s="7"/>
      <c r="E241" s="7">
        <v>29145.513815675473</v>
      </c>
    </row>
    <row r="242" spans="1:5" x14ac:dyDescent="0.55000000000000004">
      <c r="A242" s="10" t="s">
        <v>243</v>
      </c>
      <c r="B242" s="7">
        <v>1520.5260362560164</v>
      </c>
      <c r="C242" s="7"/>
      <c r="D242" s="7"/>
      <c r="E242" s="7">
        <v>1520.5260362560164</v>
      </c>
    </row>
    <row r="243" spans="1:5" x14ac:dyDescent="0.55000000000000004">
      <c r="A243" s="10" t="s">
        <v>244</v>
      </c>
      <c r="B243" s="7">
        <v>2910.799091216973</v>
      </c>
      <c r="C243" s="7"/>
      <c r="D243" s="7"/>
      <c r="E243" s="7">
        <v>2910.799091216973</v>
      </c>
    </row>
    <row r="244" spans="1:5" x14ac:dyDescent="0.55000000000000004">
      <c r="A244" s="10" t="s">
        <v>245</v>
      </c>
      <c r="B244" s="7">
        <v>45735.976802788828</v>
      </c>
      <c r="C244" s="7"/>
      <c r="D244" s="7"/>
      <c r="E244" s="7">
        <v>45735.976802788828</v>
      </c>
    </row>
    <row r="245" spans="1:5" x14ac:dyDescent="0.55000000000000004">
      <c r="A245" s="10" t="s">
        <v>246</v>
      </c>
      <c r="B245" s="7">
        <v>32194.018175123547</v>
      </c>
      <c r="C245" s="7"/>
      <c r="D245" s="7"/>
      <c r="E245" s="7">
        <v>32194.018175123547</v>
      </c>
    </row>
    <row r="246" spans="1:5" x14ac:dyDescent="0.55000000000000004">
      <c r="A246" s="10" t="s">
        <v>247</v>
      </c>
      <c r="B246" s="7">
        <v>30980.805991276931</v>
      </c>
      <c r="C246" s="7">
        <v>66.151698925289992</v>
      </c>
      <c r="D246" s="7"/>
      <c r="E246" s="7">
        <v>31046.95769020222</v>
      </c>
    </row>
    <row r="247" spans="1:5" x14ac:dyDescent="0.55000000000000004">
      <c r="A247" s="10" t="s">
        <v>248</v>
      </c>
      <c r="B247" s="7">
        <v>37133.736452800818</v>
      </c>
      <c r="C247" s="7"/>
      <c r="D247" s="7"/>
      <c r="E247" s="7">
        <v>37133.736452800818</v>
      </c>
    </row>
    <row r="248" spans="1:5" x14ac:dyDescent="0.55000000000000004">
      <c r="A248" s="10" t="s">
        <v>249</v>
      </c>
      <c r="B248" s="7">
        <v>6176.1215479332386</v>
      </c>
      <c r="C248" s="7"/>
      <c r="D248" s="7"/>
      <c r="E248" s="7">
        <v>6176.1215479332386</v>
      </c>
    </row>
    <row r="249" spans="1:5" x14ac:dyDescent="0.55000000000000004">
      <c r="A249" s="10" t="s">
        <v>250</v>
      </c>
      <c r="B249" s="7">
        <v>22179.005939247159</v>
      </c>
      <c r="C249" s="7"/>
      <c r="D249" s="7"/>
      <c r="E249" s="7">
        <v>22179.005939247159</v>
      </c>
    </row>
    <row r="250" spans="1:5" x14ac:dyDescent="0.55000000000000004">
      <c r="A250" s="10" t="s">
        <v>251</v>
      </c>
      <c r="B250" s="7">
        <v>1576.5343156765055</v>
      </c>
      <c r="C250" s="7"/>
      <c r="D250" s="7"/>
      <c r="E250" s="7">
        <v>1576.5343156765055</v>
      </c>
    </row>
    <row r="251" spans="1:5" x14ac:dyDescent="0.55000000000000004">
      <c r="A251" s="10" t="s">
        <v>252</v>
      </c>
      <c r="B251" s="7">
        <v>8409.4693816296494</v>
      </c>
      <c r="C251" s="7"/>
      <c r="D251" s="7"/>
      <c r="E251" s="7">
        <v>8409.4693816296494</v>
      </c>
    </row>
    <row r="252" spans="1:5" x14ac:dyDescent="0.55000000000000004">
      <c r="A252" s="9" t="s">
        <v>253</v>
      </c>
      <c r="B252" s="5">
        <v>209455.63672963038</v>
      </c>
      <c r="C252" s="5">
        <v>66.675349073207997</v>
      </c>
      <c r="D252" s="5"/>
      <c r="E252" s="5">
        <v>209522.3120787036</v>
      </c>
    </row>
    <row r="253" spans="1:5" x14ac:dyDescent="0.55000000000000004">
      <c r="A253" s="10" t="s">
        <v>254</v>
      </c>
      <c r="B253" s="7">
        <v>1991.2589964492586</v>
      </c>
      <c r="C253" s="7"/>
      <c r="D253" s="7"/>
      <c r="E253" s="7">
        <v>1991.2589964492586</v>
      </c>
    </row>
    <row r="254" spans="1:5" x14ac:dyDescent="0.55000000000000004">
      <c r="A254" s="10" t="s">
        <v>255</v>
      </c>
      <c r="B254" s="7">
        <v>39269.519295693419</v>
      </c>
      <c r="C254" s="7">
        <v>66.675349073207997</v>
      </c>
      <c r="D254" s="7"/>
      <c r="E254" s="7">
        <v>39336.194644766627</v>
      </c>
    </row>
    <row r="255" spans="1:5" x14ac:dyDescent="0.55000000000000004">
      <c r="A255" s="10" t="s">
        <v>256</v>
      </c>
      <c r="B255" s="7">
        <v>3849.9983014798709</v>
      </c>
      <c r="C255" s="7"/>
      <c r="D255" s="7"/>
      <c r="E255" s="7">
        <v>3849.9983014798709</v>
      </c>
    </row>
    <row r="256" spans="1:5" x14ac:dyDescent="0.55000000000000004">
      <c r="A256" s="10" t="s">
        <v>257</v>
      </c>
      <c r="B256" s="7">
        <v>50732.622615431334</v>
      </c>
      <c r="C256" s="7"/>
      <c r="D256" s="7"/>
      <c r="E256" s="7">
        <v>50732.622615431334</v>
      </c>
    </row>
    <row r="257" spans="1:5" x14ac:dyDescent="0.55000000000000004">
      <c r="A257" s="10" t="s">
        <v>258</v>
      </c>
      <c r="B257" s="7">
        <v>25595.275185844253</v>
      </c>
      <c r="C257" s="7"/>
      <c r="D257" s="7"/>
      <c r="E257" s="7">
        <v>25595.275185844253</v>
      </c>
    </row>
    <row r="258" spans="1:5" x14ac:dyDescent="0.55000000000000004">
      <c r="A258" s="10" t="s">
        <v>259</v>
      </c>
      <c r="B258" s="7">
        <v>38605.882266800174</v>
      </c>
      <c r="C258" s="7"/>
      <c r="D258" s="7"/>
      <c r="E258" s="7">
        <v>38605.882266800174</v>
      </c>
    </row>
    <row r="259" spans="1:5" x14ac:dyDescent="0.55000000000000004">
      <c r="A259" s="10" t="s">
        <v>260</v>
      </c>
      <c r="B259" s="7">
        <v>3031.2510150516073</v>
      </c>
      <c r="C259" s="7"/>
      <c r="D259" s="7"/>
      <c r="E259" s="7">
        <v>3031.2510150516073</v>
      </c>
    </row>
    <row r="260" spans="1:5" x14ac:dyDescent="0.55000000000000004">
      <c r="A260" s="10" t="s">
        <v>261</v>
      </c>
      <c r="B260" s="7">
        <v>46379.829052880472</v>
      </c>
      <c r="C260" s="7"/>
      <c r="D260" s="7"/>
      <c r="E260" s="7">
        <v>46379.829052880472</v>
      </c>
    </row>
    <row r="261" spans="1:5" x14ac:dyDescent="0.55000000000000004">
      <c r="A261" s="9" t="s">
        <v>262</v>
      </c>
      <c r="B261" s="5">
        <v>1749618.7313705226</v>
      </c>
      <c r="C261" s="5">
        <v>507309.03606472479</v>
      </c>
      <c r="D261" s="5">
        <v>195628.74995402226</v>
      </c>
      <c r="E261" s="5">
        <v>2452556.5173892695</v>
      </c>
    </row>
    <row r="262" spans="1:5" x14ac:dyDescent="0.55000000000000004">
      <c r="A262" s="10" t="s">
        <v>263</v>
      </c>
      <c r="B262" s="7">
        <v>69090.931665010226</v>
      </c>
      <c r="C262" s="7">
        <v>53348.111540360944</v>
      </c>
      <c r="D262" s="7">
        <v>7134.6224190547682</v>
      </c>
      <c r="E262" s="7">
        <v>129573.66562442594</v>
      </c>
    </row>
    <row r="263" spans="1:5" x14ac:dyDescent="0.55000000000000004">
      <c r="A263" s="10" t="s">
        <v>264</v>
      </c>
      <c r="B263" s="7">
        <v>70428.580699497281</v>
      </c>
      <c r="C263" s="7">
        <v>30485.723233305296</v>
      </c>
      <c r="D263" s="7">
        <v>21485.773317003746</v>
      </c>
      <c r="E263" s="7">
        <v>122400.07724980632</v>
      </c>
    </row>
    <row r="264" spans="1:5" x14ac:dyDescent="0.55000000000000004">
      <c r="A264" s="10" t="s">
        <v>265</v>
      </c>
      <c r="B264" s="7">
        <v>32451.320155082551</v>
      </c>
      <c r="C264" s="7">
        <v>209.36252820976102</v>
      </c>
      <c r="D264" s="7"/>
      <c r="E264" s="7">
        <v>32660.682683292311</v>
      </c>
    </row>
    <row r="265" spans="1:5" x14ac:dyDescent="0.55000000000000004">
      <c r="A265" s="10" t="s">
        <v>266</v>
      </c>
      <c r="B265" s="7">
        <v>144305.86611390379</v>
      </c>
      <c r="C265" s="7">
        <v>77159.4472540633</v>
      </c>
      <c r="D265" s="7">
        <v>112209.72404464442</v>
      </c>
      <c r="E265" s="7">
        <v>333675.03741261153</v>
      </c>
    </row>
    <row r="266" spans="1:5" x14ac:dyDescent="0.55000000000000004">
      <c r="A266" s="10" t="s">
        <v>267</v>
      </c>
      <c r="B266" s="7">
        <v>4122.3691802141811</v>
      </c>
      <c r="C266" s="7"/>
      <c r="D266" s="7"/>
      <c r="E266" s="7">
        <v>4122.3691802141811</v>
      </c>
    </row>
    <row r="267" spans="1:5" x14ac:dyDescent="0.55000000000000004">
      <c r="A267" s="10" t="s">
        <v>268</v>
      </c>
      <c r="B267" s="7">
        <v>137306.41687364984</v>
      </c>
      <c r="C267" s="7">
        <v>16384.578528506852</v>
      </c>
      <c r="D267" s="7">
        <v>10247.069683664544</v>
      </c>
      <c r="E267" s="7">
        <v>163938.06508582123</v>
      </c>
    </row>
    <row r="268" spans="1:5" x14ac:dyDescent="0.55000000000000004">
      <c r="A268" s="10" t="s">
        <v>269</v>
      </c>
      <c r="B268" s="7">
        <v>227814.62738188979</v>
      </c>
      <c r="C268" s="7">
        <v>151309.92534165949</v>
      </c>
      <c r="D268" s="7">
        <v>9790.932096077986</v>
      </c>
      <c r="E268" s="7">
        <v>388915.48481962731</v>
      </c>
    </row>
    <row r="269" spans="1:5" x14ac:dyDescent="0.55000000000000004">
      <c r="A269" s="10" t="s">
        <v>270</v>
      </c>
      <c r="B269" s="7">
        <v>262176.81219255441</v>
      </c>
      <c r="C269" s="7">
        <v>59091.223806100403</v>
      </c>
      <c r="D269" s="7">
        <v>1388.0052153694849</v>
      </c>
      <c r="E269" s="7">
        <v>322656.04121402424</v>
      </c>
    </row>
    <row r="270" spans="1:5" x14ac:dyDescent="0.55000000000000004">
      <c r="A270" s="10" t="s">
        <v>271</v>
      </c>
      <c r="B270" s="7">
        <v>87821.838197256438</v>
      </c>
      <c r="C270" s="7">
        <v>25592.902037265365</v>
      </c>
      <c r="D270" s="7">
        <v>4643.3251198934231</v>
      </c>
      <c r="E270" s="7">
        <v>118058.06535441522</v>
      </c>
    </row>
    <row r="271" spans="1:5" x14ac:dyDescent="0.55000000000000004">
      <c r="A271" s="10" t="s">
        <v>272</v>
      </c>
      <c r="B271" s="7">
        <v>116150.81387741151</v>
      </c>
      <c r="C271" s="7">
        <v>726.4653496230693</v>
      </c>
      <c r="D271" s="7"/>
      <c r="E271" s="7">
        <v>116877.27922703458</v>
      </c>
    </row>
    <row r="272" spans="1:5" x14ac:dyDescent="0.55000000000000004">
      <c r="A272" s="10" t="s">
        <v>273</v>
      </c>
      <c r="B272" s="7">
        <v>206199.31932346371</v>
      </c>
      <c r="C272" s="7">
        <v>67656.402487080821</v>
      </c>
      <c r="D272" s="7">
        <v>28729.007004057177</v>
      </c>
      <c r="E272" s="7">
        <v>302584.72881460172</v>
      </c>
    </row>
    <row r="273" spans="1:5" x14ac:dyDescent="0.55000000000000004">
      <c r="A273" s="10" t="s">
        <v>274</v>
      </c>
      <c r="B273" s="7">
        <v>18.900425198899999</v>
      </c>
      <c r="C273" s="7"/>
      <c r="D273" s="7"/>
      <c r="E273" s="7">
        <v>18.900425198899999</v>
      </c>
    </row>
    <row r="274" spans="1:5" x14ac:dyDescent="0.55000000000000004">
      <c r="A274" s="10" t="s">
        <v>275</v>
      </c>
      <c r="B274" s="7">
        <v>40164.480300447969</v>
      </c>
      <c r="C274" s="7">
        <v>4437.8896162754108</v>
      </c>
      <c r="D274" s="7"/>
      <c r="E274" s="7">
        <v>44602.369916723379</v>
      </c>
    </row>
    <row r="275" spans="1:5" x14ac:dyDescent="0.55000000000000004">
      <c r="A275" s="10" t="s">
        <v>276</v>
      </c>
      <c r="B275" s="7">
        <v>231912.19079518234</v>
      </c>
      <c r="C275" s="7">
        <v>13337.355492711855</v>
      </c>
      <c r="D275" s="7"/>
      <c r="E275" s="7">
        <v>245249.54628789419</v>
      </c>
    </row>
    <row r="276" spans="1:5" x14ac:dyDescent="0.55000000000000004">
      <c r="A276" s="10" t="s">
        <v>277</v>
      </c>
      <c r="B276" s="7">
        <v>119654.26418975982</v>
      </c>
      <c r="C276" s="7">
        <v>7569.6488495621888</v>
      </c>
      <c r="D276" s="7">
        <v>0.29105425674500002</v>
      </c>
      <c r="E276" s="7">
        <v>127224.20409357875</v>
      </c>
    </row>
    <row r="277" spans="1:5" x14ac:dyDescent="0.55000000000000004">
      <c r="A277" s="9" t="s">
        <v>278</v>
      </c>
      <c r="B277" s="5">
        <v>715451.0010734956</v>
      </c>
      <c r="C277" s="5">
        <v>147437.59401507839</v>
      </c>
      <c r="D277" s="5">
        <v>48025.231858411214</v>
      </c>
      <c r="E277" s="5">
        <v>910913.82694698509</v>
      </c>
    </row>
    <row r="278" spans="1:5" x14ac:dyDescent="0.55000000000000004">
      <c r="A278" s="10" t="s">
        <v>279</v>
      </c>
      <c r="B278" s="7">
        <v>52.880862109601907</v>
      </c>
      <c r="C278" s="7"/>
      <c r="D278" s="7"/>
      <c r="E278" s="7">
        <v>52.880862109601907</v>
      </c>
    </row>
    <row r="279" spans="1:5" x14ac:dyDescent="0.55000000000000004">
      <c r="A279" s="10" t="s">
        <v>280</v>
      </c>
      <c r="B279" s="7">
        <v>30827.041039553282</v>
      </c>
      <c r="C279" s="7">
        <v>0.53262842664599996</v>
      </c>
      <c r="D279" s="7"/>
      <c r="E279" s="7">
        <v>30827.573667979927</v>
      </c>
    </row>
    <row r="280" spans="1:5" x14ac:dyDescent="0.55000000000000004">
      <c r="A280" s="10" t="s">
        <v>281</v>
      </c>
      <c r="B280" s="7">
        <v>28555.786841668112</v>
      </c>
      <c r="C280" s="7">
        <v>16115.873052163095</v>
      </c>
      <c r="D280" s="7">
        <v>9626.3930542061262</v>
      </c>
      <c r="E280" s="7">
        <v>54298.052948037337</v>
      </c>
    </row>
    <row r="281" spans="1:5" x14ac:dyDescent="0.55000000000000004">
      <c r="A281" s="10" t="s">
        <v>282</v>
      </c>
      <c r="B281" s="7">
        <v>123882.53501690037</v>
      </c>
      <c r="C281" s="7">
        <v>28864.629606342864</v>
      </c>
      <c r="D281" s="7">
        <v>8423.3033943127175</v>
      </c>
      <c r="E281" s="7">
        <v>161170.46801755595</v>
      </c>
    </row>
    <row r="282" spans="1:5" x14ac:dyDescent="0.55000000000000004">
      <c r="A282" s="10" t="s">
        <v>283</v>
      </c>
      <c r="B282" s="7">
        <v>41896.618104157722</v>
      </c>
      <c r="C282" s="7"/>
      <c r="D282" s="7"/>
      <c r="E282" s="7">
        <v>41896.618104157722</v>
      </c>
    </row>
    <row r="283" spans="1:5" x14ac:dyDescent="0.55000000000000004">
      <c r="A283" s="10" t="s">
        <v>284</v>
      </c>
      <c r="B283" s="7">
        <v>159853.60921721769</v>
      </c>
      <c r="C283" s="7">
        <v>30966.326480750908</v>
      </c>
      <c r="D283" s="7">
        <v>5378.4084913041934</v>
      </c>
      <c r="E283" s="7">
        <v>196198.34418927279</v>
      </c>
    </row>
    <row r="284" spans="1:5" x14ac:dyDescent="0.55000000000000004">
      <c r="A284" s="10" t="s">
        <v>285</v>
      </c>
      <c r="B284" s="7">
        <v>143471.05070495533</v>
      </c>
      <c r="C284" s="7">
        <v>22675.58345167595</v>
      </c>
      <c r="D284" s="7">
        <v>3660.0534636120897</v>
      </c>
      <c r="E284" s="7">
        <v>169806.68762024338</v>
      </c>
    </row>
    <row r="285" spans="1:5" x14ac:dyDescent="0.55000000000000004">
      <c r="A285" s="10" t="s">
        <v>286</v>
      </c>
      <c r="B285" s="7">
        <v>80508.075469010771</v>
      </c>
      <c r="C285" s="7">
        <v>42110.874237464515</v>
      </c>
      <c r="D285" s="7">
        <v>20936.266911392304</v>
      </c>
      <c r="E285" s="7">
        <v>143555.21661786758</v>
      </c>
    </row>
    <row r="286" spans="1:5" x14ac:dyDescent="0.55000000000000004">
      <c r="A286" s="10" t="s">
        <v>287</v>
      </c>
      <c r="B286" s="7">
        <v>10968.941718136228</v>
      </c>
      <c r="C286" s="7"/>
      <c r="D286" s="7"/>
      <c r="E286" s="7">
        <v>10968.941718136228</v>
      </c>
    </row>
    <row r="287" spans="1:5" x14ac:dyDescent="0.55000000000000004">
      <c r="A287" s="10" t="s">
        <v>288</v>
      </c>
      <c r="B287" s="7">
        <v>95434.462099786499</v>
      </c>
      <c r="C287" s="7">
        <v>6703.7745582543976</v>
      </c>
      <c r="D287" s="7">
        <v>0.80654358378199997</v>
      </c>
      <c r="E287" s="7">
        <v>102139.04320162468</v>
      </c>
    </row>
    <row r="288" spans="1:5" x14ac:dyDescent="0.55000000000000004">
      <c r="A288" s="9" t="s">
        <v>289</v>
      </c>
      <c r="B288" s="5">
        <v>218962.20957824014</v>
      </c>
      <c r="C288" s="5">
        <v>2151.1226529771548</v>
      </c>
      <c r="D288" s="5"/>
      <c r="E288" s="5">
        <v>221113.3322312173</v>
      </c>
    </row>
    <row r="289" spans="1:5" x14ac:dyDescent="0.55000000000000004">
      <c r="A289" s="10" t="s">
        <v>290</v>
      </c>
      <c r="B289" s="7">
        <v>12972.706192736774</v>
      </c>
      <c r="C289" s="7">
        <v>15.444659119359001</v>
      </c>
      <c r="D289" s="7"/>
      <c r="E289" s="7">
        <v>12988.150851856133</v>
      </c>
    </row>
    <row r="290" spans="1:5" x14ac:dyDescent="0.55000000000000004">
      <c r="A290" s="10" t="s">
        <v>291</v>
      </c>
      <c r="B290" s="7">
        <v>67045.116666433038</v>
      </c>
      <c r="C290" s="7">
        <v>1734.0478501223433</v>
      </c>
      <c r="D290" s="7"/>
      <c r="E290" s="7">
        <v>68779.164516555378</v>
      </c>
    </row>
    <row r="291" spans="1:5" x14ac:dyDescent="0.55000000000000004">
      <c r="A291" s="10" t="s">
        <v>292</v>
      </c>
      <c r="B291" s="7">
        <v>24830.188850060582</v>
      </c>
      <c r="C291" s="7">
        <v>14.253045063574</v>
      </c>
      <c r="D291" s="7"/>
      <c r="E291" s="7">
        <v>24844.441895124157</v>
      </c>
    </row>
    <row r="292" spans="1:5" x14ac:dyDescent="0.55000000000000004">
      <c r="A292" s="10" t="s">
        <v>293</v>
      </c>
      <c r="B292" s="7">
        <v>22741.780455623328</v>
      </c>
      <c r="C292" s="7"/>
      <c r="D292" s="7"/>
      <c r="E292" s="7">
        <v>22741.780455623328</v>
      </c>
    </row>
    <row r="293" spans="1:5" x14ac:dyDescent="0.55000000000000004">
      <c r="A293" s="10" t="s">
        <v>294</v>
      </c>
      <c r="B293" s="7">
        <v>13428.021215116334</v>
      </c>
      <c r="C293" s="7"/>
      <c r="D293" s="7"/>
      <c r="E293" s="7">
        <v>13428.021215116334</v>
      </c>
    </row>
    <row r="294" spans="1:5" x14ac:dyDescent="0.55000000000000004">
      <c r="A294" s="10" t="s">
        <v>295</v>
      </c>
      <c r="B294" s="7">
        <v>26629.766807483706</v>
      </c>
      <c r="C294" s="7">
        <v>1.4057430149900001</v>
      </c>
      <c r="D294" s="7"/>
      <c r="E294" s="7">
        <v>26631.172550498697</v>
      </c>
    </row>
    <row r="295" spans="1:5" x14ac:dyDescent="0.55000000000000004">
      <c r="A295" s="10" t="s">
        <v>296</v>
      </c>
      <c r="B295" s="7">
        <v>37204.991095054022</v>
      </c>
      <c r="C295" s="7">
        <v>369.39908896526219</v>
      </c>
      <c r="D295" s="7"/>
      <c r="E295" s="7">
        <v>37574.390184019285</v>
      </c>
    </row>
    <row r="296" spans="1:5" x14ac:dyDescent="0.55000000000000004">
      <c r="A296" s="10" t="s">
        <v>297</v>
      </c>
      <c r="B296" s="7">
        <v>14109.638295732342</v>
      </c>
      <c r="C296" s="7">
        <v>16.5722666916264</v>
      </c>
      <c r="D296" s="7"/>
      <c r="E296" s="7">
        <v>14126.210562423968</v>
      </c>
    </row>
    <row r="297" spans="1:5" x14ac:dyDescent="0.55000000000000004">
      <c r="A297" s="9" t="s">
        <v>298</v>
      </c>
      <c r="B297" s="5">
        <v>15875.363868362751</v>
      </c>
      <c r="C297" s="5"/>
      <c r="D297" s="5"/>
      <c r="E297" s="5">
        <v>15875.363868362751</v>
      </c>
    </row>
    <row r="298" spans="1:5" x14ac:dyDescent="0.55000000000000004">
      <c r="A298" s="10" t="s">
        <v>299</v>
      </c>
      <c r="B298" s="7">
        <v>23.609149565999999</v>
      </c>
      <c r="C298" s="7"/>
      <c r="D298" s="7"/>
      <c r="E298" s="7">
        <v>23.609149565999999</v>
      </c>
    </row>
    <row r="299" spans="1:5" x14ac:dyDescent="0.55000000000000004">
      <c r="A299" s="10" t="s">
        <v>300</v>
      </c>
      <c r="B299" s="7">
        <v>1449.4451192441716</v>
      </c>
      <c r="C299" s="7"/>
      <c r="D299" s="7"/>
      <c r="E299" s="7">
        <v>1449.4451192441716</v>
      </c>
    </row>
    <row r="300" spans="1:5" x14ac:dyDescent="0.55000000000000004">
      <c r="A300" s="10" t="s">
        <v>301</v>
      </c>
      <c r="B300" s="7">
        <v>400.71090309261007</v>
      </c>
      <c r="C300" s="7"/>
      <c r="D300" s="7"/>
      <c r="E300" s="7">
        <v>400.71090309261007</v>
      </c>
    </row>
    <row r="301" spans="1:5" x14ac:dyDescent="0.55000000000000004">
      <c r="A301" s="10" t="s">
        <v>302</v>
      </c>
      <c r="B301" s="7">
        <v>9126.8552685810737</v>
      </c>
      <c r="C301" s="7"/>
      <c r="D301" s="7"/>
      <c r="E301" s="7">
        <v>9126.8552685810737</v>
      </c>
    </row>
    <row r="302" spans="1:5" x14ac:dyDescent="0.55000000000000004">
      <c r="A302" s="10" t="s">
        <v>303</v>
      </c>
      <c r="B302" s="7">
        <v>4874.7434278788951</v>
      </c>
      <c r="C302" s="7"/>
      <c r="D302" s="7"/>
      <c r="E302" s="7">
        <v>4874.7434278788951</v>
      </c>
    </row>
    <row r="303" spans="1:5" x14ac:dyDescent="0.55000000000000004">
      <c r="A303" s="4" t="s">
        <v>304</v>
      </c>
      <c r="B303" s="5">
        <v>94953.214104557206</v>
      </c>
      <c r="C303" s="5">
        <v>183.35322651096803</v>
      </c>
      <c r="D303" s="5"/>
      <c r="E303" s="5">
        <v>95136.56733106816</v>
      </c>
    </row>
    <row r="304" spans="1:5" x14ac:dyDescent="0.55000000000000004">
      <c r="A304" s="6" t="s">
        <v>305</v>
      </c>
      <c r="B304" s="7">
        <v>4150.5927378341612</v>
      </c>
      <c r="C304" s="7"/>
      <c r="D304" s="7"/>
      <c r="E304" s="7">
        <v>4150.5927378341612</v>
      </c>
    </row>
    <row r="305" spans="1:5" x14ac:dyDescent="0.55000000000000004">
      <c r="A305" s="6" t="s">
        <v>306</v>
      </c>
      <c r="B305" s="7">
        <v>14478.408539676262</v>
      </c>
      <c r="C305" s="7"/>
      <c r="D305" s="7"/>
      <c r="E305" s="7">
        <v>14478.408539676262</v>
      </c>
    </row>
    <row r="306" spans="1:5" x14ac:dyDescent="0.55000000000000004">
      <c r="A306" s="6" t="s">
        <v>307</v>
      </c>
      <c r="B306" s="7">
        <v>460.45793640632002</v>
      </c>
      <c r="C306" s="7"/>
      <c r="D306" s="7"/>
      <c r="E306" s="7">
        <v>460.45793640632002</v>
      </c>
    </row>
    <row r="307" spans="1:5" x14ac:dyDescent="0.55000000000000004">
      <c r="A307" s="6" t="s">
        <v>308</v>
      </c>
      <c r="B307" s="7">
        <v>1537.8829437511474</v>
      </c>
      <c r="C307" s="7"/>
      <c r="D307" s="7"/>
      <c r="E307" s="7">
        <v>1537.8829437511474</v>
      </c>
    </row>
    <row r="308" spans="1:5" x14ac:dyDescent="0.55000000000000004">
      <c r="A308" s="6" t="s">
        <v>309</v>
      </c>
      <c r="B308" s="7">
        <v>3.3203009766523004</v>
      </c>
      <c r="C308" s="7"/>
      <c r="D308" s="7"/>
      <c r="E308" s="7">
        <v>3.3203009766523004</v>
      </c>
    </row>
    <row r="309" spans="1:5" x14ac:dyDescent="0.55000000000000004">
      <c r="A309" s="6" t="s">
        <v>310</v>
      </c>
      <c r="B309" s="7">
        <v>3546.7108693226201</v>
      </c>
      <c r="C309" s="7"/>
      <c r="D309" s="7"/>
      <c r="E309" s="7">
        <v>3546.7108693226201</v>
      </c>
    </row>
    <row r="310" spans="1:5" x14ac:dyDescent="0.55000000000000004">
      <c r="A310" s="6" t="s">
        <v>311</v>
      </c>
      <c r="B310" s="7">
        <v>9354.3099962633223</v>
      </c>
      <c r="C310" s="7"/>
      <c r="D310" s="7"/>
      <c r="E310" s="7">
        <v>9354.3099962633223</v>
      </c>
    </row>
    <row r="311" spans="1:5" x14ac:dyDescent="0.55000000000000004">
      <c r="A311" s="6" t="s">
        <v>312</v>
      </c>
      <c r="B311" s="7">
        <v>14616.322175983263</v>
      </c>
      <c r="C311" s="7">
        <v>117.68607873864501</v>
      </c>
      <c r="D311" s="7"/>
      <c r="E311" s="7">
        <v>14734.008254721908</v>
      </c>
    </row>
    <row r="312" spans="1:5" x14ac:dyDescent="0.55000000000000004">
      <c r="A312" s="6" t="s">
        <v>313</v>
      </c>
      <c r="B312" s="7">
        <v>14682.346607637646</v>
      </c>
      <c r="C312" s="7">
        <v>26.4774394248</v>
      </c>
      <c r="D312" s="7"/>
      <c r="E312" s="7">
        <v>14708.824047062446</v>
      </c>
    </row>
    <row r="313" spans="1:5" x14ac:dyDescent="0.55000000000000004">
      <c r="A313" s="6" t="s">
        <v>314</v>
      </c>
      <c r="B313" s="7">
        <v>636.08569366401605</v>
      </c>
      <c r="C313" s="7"/>
      <c r="D313" s="7"/>
      <c r="E313" s="7">
        <v>636.08569366401605</v>
      </c>
    </row>
    <row r="314" spans="1:5" x14ac:dyDescent="0.55000000000000004">
      <c r="A314" s="6" t="s">
        <v>315</v>
      </c>
      <c r="B314" s="7">
        <v>30039.722921367931</v>
      </c>
      <c r="C314" s="7">
        <v>39.189708347523009</v>
      </c>
      <c r="D314" s="7"/>
      <c r="E314" s="7">
        <v>30078.912629715454</v>
      </c>
    </row>
    <row r="315" spans="1:5" x14ac:dyDescent="0.55000000000000004">
      <c r="A315" s="6" t="s">
        <v>316</v>
      </c>
      <c r="B315" s="7">
        <v>1447.0533816738443</v>
      </c>
      <c r="C315" s="7"/>
      <c r="D315" s="7"/>
      <c r="E315" s="7">
        <v>1447.0533816738443</v>
      </c>
    </row>
    <row r="316" spans="1:5" x14ac:dyDescent="0.55000000000000004">
      <c r="A316" s="4" t="s">
        <v>317</v>
      </c>
      <c r="B316" s="5">
        <v>612804.07300233445</v>
      </c>
      <c r="C316" s="5">
        <v>33640.554426563525</v>
      </c>
      <c r="D316" s="5"/>
      <c r="E316" s="5">
        <v>646444.62742889777</v>
      </c>
    </row>
    <row r="317" spans="1:5" x14ac:dyDescent="0.55000000000000004">
      <c r="A317" s="6" t="s">
        <v>318</v>
      </c>
      <c r="B317" s="7">
        <v>79119.359893196917</v>
      </c>
      <c r="C317" s="7">
        <v>425.30333798290064</v>
      </c>
      <c r="D317" s="7"/>
      <c r="E317" s="7">
        <v>79544.663231179817</v>
      </c>
    </row>
    <row r="318" spans="1:5" x14ac:dyDescent="0.55000000000000004">
      <c r="A318" s="6" t="s">
        <v>319</v>
      </c>
      <c r="B318" s="7">
        <v>79385.734002539146</v>
      </c>
      <c r="C318" s="7">
        <v>1433.0474563832204</v>
      </c>
      <c r="D318" s="7"/>
      <c r="E318" s="7">
        <v>80818.781458922371</v>
      </c>
    </row>
    <row r="319" spans="1:5" x14ac:dyDescent="0.55000000000000004">
      <c r="A319" s="6" t="s">
        <v>320</v>
      </c>
      <c r="B319" s="7">
        <v>9267.7672513268317</v>
      </c>
      <c r="C319" s="7"/>
      <c r="D319" s="7"/>
      <c r="E319" s="7">
        <v>9267.7672513268317</v>
      </c>
    </row>
    <row r="320" spans="1:5" x14ac:dyDescent="0.55000000000000004">
      <c r="A320" s="6" t="s">
        <v>321</v>
      </c>
      <c r="B320" s="7">
        <v>155099.46928421193</v>
      </c>
      <c r="C320" s="7">
        <v>24394.947347013414</v>
      </c>
      <c r="D320" s="7"/>
      <c r="E320" s="7">
        <v>179494.41663122535</v>
      </c>
    </row>
    <row r="321" spans="1:5" x14ac:dyDescent="0.55000000000000004">
      <c r="A321" s="6" t="s">
        <v>322</v>
      </c>
      <c r="B321" s="7">
        <v>34503.711521728415</v>
      </c>
      <c r="C321" s="7">
        <v>5.9723174850029999</v>
      </c>
      <c r="D321" s="7"/>
      <c r="E321" s="7">
        <v>34509.683839213416</v>
      </c>
    </row>
    <row r="322" spans="1:5" x14ac:dyDescent="0.55000000000000004">
      <c r="A322" s="6" t="s">
        <v>323</v>
      </c>
      <c r="B322" s="7">
        <v>42936.159822246598</v>
      </c>
      <c r="C322" s="7">
        <v>6011.7422248342245</v>
      </c>
      <c r="D322" s="7"/>
      <c r="E322" s="7">
        <v>48947.902047080825</v>
      </c>
    </row>
    <row r="323" spans="1:5" x14ac:dyDescent="0.55000000000000004">
      <c r="A323" s="6" t="s">
        <v>324</v>
      </c>
      <c r="B323" s="7">
        <v>31708.562793235789</v>
      </c>
      <c r="C323" s="7"/>
      <c r="D323" s="7"/>
      <c r="E323" s="7">
        <v>31708.562793235789</v>
      </c>
    </row>
    <row r="324" spans="1:5" x14ac:dyDescent="0.55000000000000004">
      <c r="A324" s="6" t="s">
        <v>325</v>
      </c>
      <c r="B324" s="7">
        <v>126833.40633297474</v>
      </c>
      <c r="C324" s="7">
        <v>1320.0068109500903</v>
      </c>
      <c r="D324" s="7"/>
      <c r="E324" s="7">
        <v>128153.41314392483</v>
      </c>
    </row>
    <row r="325" spans="1:5" x14ac:dyDescent="0.55000000000000004">
      <c r="A325" s="6" t="s">
        <v>326</v>
      </c>
      <c r="B325" s="7">
        <v>53949.902100874002</v>
      </c>
      <c r="C325" s="7">
        <v>49.534931914673194</v>
      </c>
      <c r="D325" s="7"/>
      <c r="E325" s="7">
        <v>53999.437032788672</v>
      </c>
    </row>
    <row r="326" spans="1:5" x14ac:dyDescent="0.55000000000000004">
      <c r="A326" s="4" t="s">
        <v>327</v>
      </c>
      <c r="B326" s="5">
        <v>1396268.0364476475</v>
      </c>
      <c r="C326" s="5">
        <v>238263.2378372589</v>
      </c>
      <c r="D326" s="5">
        <v>213674.18156358358</v>
      </c>
      <c r="E326" s="5">
        <v>1848205.4558484901</v>
      </c>
    </row>
    <row r="327" spans="1:5" x14ac:dyDescent="0.55000000000000004">
      <c r="A327" s="6" t="s">
        <v>328</v>
      </c>
      <c r="B327" s="7">
        <v>54071.51300439192</v>
      </c>
      <c r="C327" s="7">
        <v>82.877946185500008</v>
      </c>
      <c r="D327" s="7"/>
      <c r="E327" s="7">
        <v>54154.390950577421</v>
      </c>
    </row>
    <row r="328" spans="1:5" x14ac:dyDescent="0.55000000000000004">
      <c r="A328" s="6" t="s">
        <v>329</v>
      </c>
      <c r="B328" s="7">
        <v>162200.9472825019</v>
      </c>
      <c r="C328" s="7">
        <v>22660.285615781177</v>
      </c>
      <c r="D328" s="7">
        <v>26411.957984914479</v>
      </c>
      <c r="E328" s="7">
        <v>211273.19088319756</v>
      </c>
    </row>
    <row r="329" spans="1:5" x14ac:dyDescent="0.55000000000000004">
      <c r="A329" s="6" t="s">
        <v>330</v>
      </c>
      <c r="B329" s="7">
        <v>91902.680034581645</v>
      </c>
      <c r="C329" s="7">
        <v>557.13786786665378</v>
      </c>
      <c r="D329" s="7"/>
      <c r="E329" s="7">
        <v>92459.817902448296</v>
      </c>
    </row>
    <row r="330" spans="1:5" x14ac:dyDescent="0.55000000000000004">
      <c r="A330" s="6" t="s">
        <v>331</v>
      </c>
      <c r="B330" s="7">
        <v>135856.47713597736</v>
      </c>
      <c r="C330" s="7">
        <v>23595.29030055456</v>
      </c>
      <c r="D330" s="7">
        <v>52540.441028177091</v>
      </c>
      <c r="E330" s="7">
        <v>211992.20846470902</v>
      </c>
    </row>
    <row r="331" spans="1:5" x14ac:dyDescent="0.55000000000000004">
      <c r="A331" s="6" t="s">
        <v>332</v>
      </c>
      <c r="B331" s="7">
        <v>98854.354780718568</v>
      </c>
      <c r="C331" s="7">
        <v>18931.010634678849</v>
      </c>
      <c r="D331" s="7">
        <v>2442.318361182216</v>
      </c>
      <c r="E331" s="7">
        <v>120227.68377657964</v>
      </c>
    </row>
    <row r="332" spans="1:5" x14ac:dyDescent="0.55000000000000004">
      <c r="A332" s="6" t="s">
        <v>333</v>
      </c>
      <c r="B332" s="7">
        <v>199123.92073611563</v>
      </c>
      <c r="C332" s="7">
        <v>54477.103757791025</v>
      </c>
      <c r="D332" s="7">
        <v>21340.472909014672</v>
      </c>
      <c r="E332" s="7">
        <v>274941.49740292132</v>
      </c>
    </row>
    <row r="333" spans="1:5" x14ac:dyDescent="0.55000000000000004">
      <c r="A333" s="6" t="s">
        <v>334</v>
      </c>
      <c r="B333" s="7">
        <v>126659.15506513503</v>
      </c>
      <c r="C333" s="7">
        <v>24345.898514006738</v>
      </c>
      <c r="D333" s="7">
        <v>27838.118487110976</v>
      </c>
      <c r="E333" s="7">
        <v>178843.17206625274</v>
      </c>
    </row>
    <row r="334" spans="1:5" x14ac:dyDescent="0.55000000000000004">
      <c r="A334" s="6" t="s">
        <v>335</v>
      </c>
      <c r="B334" s="7">
        <v>169251.73348958112</v>
      </c>
      <c r="C334" s="7">
        <v>35537.267110844696</v>
      </c>
      <c r="D334" s="7">
        <v>43732.110942093299</v>
      </c>
      <c r="E334" s="7">
        <v>248521.11154251912</v>
      </c>
    </row>
    <row r="335" spans="1:5" x14ac:dyDescent="0.55000000000000004">
      <c r="A335" s="6" t="s">
        <v>336</v>
      </c>
      <c r="B335" s="7">
        <v>144324.23972134083</v>
      </c>
      <c r="C335" s="7">
        <v>16470.46976948122</v>
      </c>
      <c r="D335" s="7">
        <v>6374.2673372839972</v>
      </c>
      <c r="E335" s="7">
        <v>167168.97682810604</v>
      </c>
    </row>
    <row r="336" spans="1:5" x14ac:dyDescent="0.55000000000000004">
      <c r="A336" s="6" t="s">
        <v>337</v>
      </c>
      <c r="B336" s="7">
        <v>65435.358128597822</v>
      </c>
      <c r="C336" s="7">
        <v>4296.2188844996372</v>
      </c>
      <c r="D336" s="7">
        <v>2280.4747900171301</v>
      </c>
      <c r="E336" s="7">
        <v>72012.051803114591</v>
      </c>
    </row>
    <row r="337" spans="1:5" x14ac:dyDescent="0.55000000000000004">
      <c r="A337" s="6" t="s">
        <v>338</v>
      </c>
      <c r="B337" s="7">
        <v>37208.081606658074</v>
      </c>
      <c r="C337" s="7">
        <v>3742.1132622733703</v>
      </c>
      <c r="D337" s="7">
        <v>433.42091092097451</v>
      </c>
      <c r="E337" s="7">
        <v>41383.615779852422</v>
      </c>
    </row>
    <row r="338" spans="1:5" x14ac:dyDescent="0.55000000000000004">
      <c r="A338" s="6" t="s">
        <v>339</v>
      </c>
      <c r="B338" s="7">
        <v>111379.57546204759</v>
      </c>
      <c r="C338" s="7">
        <v>33567.56417329549</v>
      </c>
      <c r="D338" s="7">
        <v>30280.598812868753</v>
      </c>
      <c r="E338" s="7">
        <v>175227.73844821184</v>
      </c>
    </row>
    <row r="339" spans="1:5" x14ac:dyDescent="0.55000000000000004">
      <c r="A339" s="4" t="s">
        <v>340</v>
      </c>
      <c r="B339" s="5">
        <v>1362510.5143232478</v>
      </c>
      <c r="C339" s="5">
        <v>266974.98134787945</v>
      </c>
      <c r="D339" s="5">
        <v>121025.6619167669</v>
      </c>
      <c r="E339" s="5">
        <v>1750511.1575878945</v>
      </c>
    </row>
    <row r="340" spans="1:5" x14ac:dyDescent="0.55000000000000004">
      <c r="A340" s="6" t="s">
        <v>341</v>
      </c>
      <c r="B340" s="7">
        <v>6597.2767897875128</v>
      </c>
      <c r="C340" s="7"/>
      <c r="D340" s="7"/>
      <c r="E340" s="7">
        <v>6597.2767897875128</v>
      </c>
    </row>
    <row r="341" spans="1:5" x14ac:dyDescent="0.55000000000000004">
      <c r="A341" s="6" t="s">
        <v>342</v>
      </c>
      <c r="B341" s="7">
        <v>57719.165060955405</v>
      </c>
      <c r="C341" s="7">
        <v>1222.8691553657818</v>
      </c>
      <c r="D341" s="7"/>
      <c r="E341" s="7">
        <v>58942.03421632119</v>
      </c>
    </row>
    <row r="342" spans="1:5" x14ac:dyDescent="0.55000000000000004">
      <c r="A342" s="6" t="s">
        <v>343</v>
      </c>
      <c r="B342" s="7">
        <v>34411.794824494747</v>
      </c>
      <c r="C342" s="7">
        <v>9.2073528768309991</v>
      </c>
      <c r="D342" s="7"/>
      <c r="E342" s="7">
        <v>34421.002177371578</v>
      </c>
    </row>
    <row r="343" spans="1:5" x14ac:dyDescent="0.55000000000000004">
      <c r="A343" s="6" t="s">
        <v>344</v>
      </c>
      <c r="B343" s="7">
        <v>128152.32942441765</v>
      </c>
      <c r="C343" s="7">
        <v>38570.777101457687</v>
      </c>
      <c r="D343" s="7">
        <v>16267.541260983198</v>
      </c>
      <c r="E343" s="7">
        <v>182990.64778685855</v>
      </c>
    </row>
    <row r="344" spans="1:5" x14ac:dyDescent="0.55000000000000004">
      <c r="A344" s="6" t="s">
        <v>345</v>
      </c>
      <c r="B344" s="7">
        <v>286763.60084747628</v>
      </c>
      <c r="C344" s="7">
        <v>70300.633722380371</v>
      </c>
      <c r="D344" s="7">
        <v>80152.304869064756</v>
      </c>
      <c r="E344" s="7">
        <v>437216.53943892143</v>
      </c>
    </row>
    <row r="345" spans="1:5" x14ac:dyDescent="0.55000000000000004">
      <c r="A345" s="6" t="s">
        <v>346</v>
      </c>
      <c r="B345" s="7">
        <v>378866.56588746252</v>
      </c>
      <c r="C345" s="7">
        <v>82212.200113214029</v>
      </c>
      <c r="D345" s="7">
        <v>6759.1221635229913</v>
      </c>
      <c r="E345" s="7">
        <v>467837.88816419954</v>
      </c>
    </row>
    <row r="346" spans="1:5" x14ac:dyDescent="0.55000000000000004">
      <c r="A346" s="6" t="s">
        <v>347</v>
      </c>
      <c r="B346" s="7">
        <v>235359.9244621066</v>
      </c>
      <c r="C346" s="7">
        <v>44849.647407237913</v>
      </c>
      <c r="D346" s="7">
        <v>9391.4647716826876</v>
      </c>
      <c r="E346" s="7">
        <v>289601.0366410272</v>
      </c>
    </row>
    <row r="347" spans="1:5" x14ac:dyDescent="0.55000000000000004">
      <c r="A347" s="6" t="s">
        <v>348</v>
      </c>
      <c r="B347" s="7">
        <v>155605.73596572023</v>
      </c>
      <c r="C347" s="7">
        <v>27621.940572788819</v>
      </c>
      <c r="D347" s="7">
        <v>8455.2288515132695</v>
      </c>
      <c r="E347" s="7">
        <v>191682.90539002232</v>
      </c>
    </row>
    <row r="348" spans="1:5" x14ac:dyDescent="0.55000000000000004">
      <c r="A348" s="6" t="s">
        <v>349</v>
      </c>
      <c r="B348" s="7">
        <v>79034.121060827078</v>
      </c>
      <c r="C348" s="7">
        <v>2187.7059225580292</v>
      </c>
      <c r="D348" s="7"/>
      <c r="E348" s="7">
        <v>81221.826983385108</v>
      </c>
    </row>
    <row r="349" spans="1:5" x14ac:dyDescent="0.55000000000000004">
      <c r="A349" s="4" t="s">
        <v>350</v>
      </c>
      <c r="B349" s="5">
        <v>505278.33456195245</v>
      </c>
      <c r="C349" s="5">
        <v>9158.8452831938557</v>
      </c>
      <c r="D349" s="5"/>
      <c r="E349" s="5">
        <v>514437.17984514643</v>
      </c>
    </row>
    <row r="350" spans="1:5" x14ac:dyDescent="0.55000000000000004">
      <c r="A350" s="6" t="s">
        <v>351</v>
      </c>
      <c r="B350" s="7">
        <v>67195.597997134013</v>
      </c>
      <c r="C350" s="7">
        <v>3032.6590580583506</v>
      </c>
      <c r="D350" s="7"/>
      <c r="E350" s="7">
        <v>70228.257055192371</v>
      </c>
    </row>
    <row r="351" spans="1:5" x14ac:dyDescent="0.55000000000000004">
      <c r="A351" s="6" t="s">
        <v>352</v>
      </c>
      <c r="B351" s="7">
        <v>26870.956103105051</v>
      </c>
      <c r="C351" s="7">
        <v>414.71581242869303</v>
      </c>
      <c r="D351" s="7"/>
      <c r="E351" s="7">
        <v>27285.671915533745</v>
      </c>
    </row>
    <row r="352" spans="1:5" x14ac:dyDescent="0.55000000000000004">
      <c r="A352" s="6" t="s">
        <v>353</v>
      </c>
      <c r="B352" s="7">
        <v>27783.73364370401</v>
      </c>
      <c r="C352" s="7"/>
      <c r="D352" s="7"/>
      <c r="E352" s="7">
        <v>27783.73364370401</v>
      </c>
    </row>
    <row r="353" spans="1:5" x14ac:dyDescent="0.55000000000000004">
      <c r="A353" s="6" t="s">
        <v>354</v>
      </c>
      <c r="B353" s="7">
        <v>34149.645721593333</v>
      </c>
      <c r="C353" s="7"/>
      <c r="D353" s="7"/>
      <c r="E353" s="7">
        <v>34149.645721593333</v>
      </c>
    </row>
    <row r="354" spans="1:5" x14ac:dyDescent="0.55000000000000004">
      <c r="A354" s="6" t="s">
        <v>355</v>
      </c>
      <c r="B354" s="7">
        <v>18967.544441100657</v>
      </c>
      <c r="C354" s="7"/>
      <c r="D354" s="7"/>
      <c r="E354" s="7">
        <v>18967.544441100657</v>
      </c>
    </row>
    <row r="355" spans="1:5" x14ac:dyDescent="0.55000000000000004">
      <c r="A355" s="6" t="s">
        <v>356</v>
      </c>
      <c r="B355" s="7">
        <v>100687.03525865698</v>
      </c>
      <c r="C355" s="7">
        <v>1107.2749036356042</v>
      </c>
      <c r="D355" s="7"/>
      <c r="E355" s="7">
        <v>101794.31016229259</v>
      </c>
    </row>
    <row r="356" spans="1:5" x14ac:dyDescent="0.55000000000000004">
      <c r="A356" s="6" t="s">
        <v>357</v>
      </c>
      <c r="B356" s="7">
        <v>59320.421088364259</v>
      </c>
      <c r="C356" s="7">
        <v>4097.8586273442843</v>
      </c>
      <c r="D356" s="7"/>
      <c r="E356" s="7">
        <v>63418.279715708544</v>
      </c>
    </row>
    <row r="357" spans="1:5" x14ac:dyDescent="0.55000000000000004">
      <c r="A357" s="6" t="s">
        <v>358</v>
      </c>
      <c r="B357" s="7">
        <v>26627.148327657484</v>
      </c>
      <c r="C357" s="7"/>
      <c r="D357" s="7"/>
      <c r="E357" s="7">
        <v>26627.148327657484</v>
      </c>
    </row>
    <row r="358" spans="1:5" x14ac:dyDescent="0.55000000000000004">
      <c r="A358" s="6" t="s">
        <v>359</v>
      </c>
      <c r="B358" s="7">
        <v>10139.560864101944</v>
      </c>
      <c r="C358" s="7"/>
      <c r="D358" s="7"/>
      <c r="E358" s="7">
        <v>10139.560864101944</v>
      </c>
    </row>
    <row r="359" spans="1:5" x14ac:dyDescent="0.55000000000000004">
      <c r="A359" s="6" t="s">
        <v>360</v>
      </c>
      <c r="B359" s="7">
        <v>23609.088957135038</v>
      </c>
      <c r="C359" s="7"/>
      <c r="D359" s="7"/>
      <c r="E359" s="7">
        <v>23609.088957135038</v>
      </c>
    </row>
    <row r="360" spans="1:5" x14ac:dyDescent="0.55000000000000004">
      <c r="A360" s="6" t="s">
        <v>361</v>
      </c>
      <c r="B360" s="7">
        <v>35390.501768915929</v>
      </c>
      <c r="C360" s="7">
        <v>69.147177799535001</v>
      </c>
      <c r="D360" s="7"/>
      <c r="E360" s="7">
        <v>35459.648946715461</v>
      </c>
    </row>
    <row r="361" spans="1:5" x14ac:dyDescent="0.55000000000000004">
      <c r="A361" s="6" t="s">
        <v>362</v>
      </c>
      <c r="B361" s="7">
        <v>25420.764682151454</v>
      </c>
      <c r="C361" s="7">
        <v>65.986385888278008</v>
      </c>
      <c r="D361" s="7"/>
      <c r="E361" s="7">
        <v>25486.751068039732</v>
      </c>
    </row>
    <row r="362" spans="1:5" x14ac:dyDescent="0.55000000000000004">
      <c r="A362" s="6" t="s">
        <v>363</v>
      </c>
      <c r="B362" s="7">
        <v>49116.335708332364</v>
      </c>
      <c r="C362" s="7">
        <v>371.20331803911</v>
      </c>
      <c r="D362" s="7"/>
      <c r="E362" s="7">
        <v>49487.539026371473</v>
      </c>
    </row>
    <row r="363" spans="1:5" x14ac:dyDescent="0.55000000000000004">
      <c r="A363" s="4" t="s">
        <v>364</v>
      </c>
      <c r="B363" s="5">
        <v>105297.69220525763</v>
      </c>
      <c r="C363" s="5">
        <v>74.274882188771016</v>
      </c>
      <c r="D363" s="5"/>
      <c r="E363" s="5">
        <v>105371.96708744638</v>
      </c>
    </row>
    <row r="364" spans="1:5" x14ac:dyDescent="0.55000000000000004">
      <c r="A364" s="6" t="s">
        <v>365</v>
      </c>
      <c r="B364" s="7">
        <v>20303.643080285456</v>
      </c>
      <c r="C364" s="7"/>
      <c r="D364" s="7"/>
      <c r="E364" s="7">
        <v>20303.643080285456</v>
      </c>
    </row>
    <row r="365" spans="1:5" x14ac:dyDescent="0.55000000000000004">
      <c r="A365" s="6" t="s">
        <v>366</v>
      </c>
      <c r="B365" s="7">
        <v>1080.6687812357002</v>
      </c>
      <c r="C365" s="7"/>
      <c r="D365" s="7"/>
      <c r="E365" s="7">
        <v>1080.6687812357002</v>
      </c>
    </row>
    <row r="366" spans="1:5" x14ac:dyDescent="0.55000000000000004">
      <c r="A366" s="6" t="s">
        <v>367</v>
      </c>
      <c r="B366" s="7">
        <v>16061.849186010963</v>
      </c>
      <c r="C366" s="7">
        <v>45.421907941482011</v>
      </c>
      <c r="D366" s="7"/>
      <c r="E366" s="7">
        <v>16107.271093952444</v>
      </c>
    </row>
    <row r="367" spans="1:5" x14ac:dyDescent="0.55000000000000004">
      <c r="A367" s="6" t="s">
        <v>368</v>
      </c>
      <c r="B367" s="7">
        <v>54064.373273168349</v>
      </c>
      <c r="C367" s="7"/>
      <c r="D367" s="7"/>
      <c r="E367" s="7">
        <v>54064.373273168349</v>
      </c>
    </row>
    <row r="368" spans="1:5" x14ac:dyDescent="0.55000000000000004">
      <c r="A368" s="6" t="s">
        <v>369</v>
      </c>
      <c r="B368" s="7">
        <v>3887.4712125047845</v>
      </c>
      <c r="C368" s="7"/>
      <c r="D368" s="7"/>
      <c r="E368" s="7">
        <v>3887.4712125047845</v>
      </c>
    </row>
    <row r="369" spans="1:5" x14ac:dyDescent="0.55000000000000004">
      <c r="A369" s="6" t="s">
        <v>370</v>
      </c>
      <c r="B369" s="7">
        <v>5871.9113131664344</v>
      </c>
      <c r="C369" s="7"/>
      <c r="D369" s="7"/>
      <c r="E369" s="7">
        <v>5871.9113131664344</v>
      </c>
    </row>
    <row r="370" spans="1:5" x14ac:dyDescent="0.55000000000000004">
      <c r="A370" s="6" t="s">
        <v>371</v>
      </c>
      <c r="B370" s="7">
        <v>4027.7753588859327</v>
      </c>
      <c r="C370" s="7">
        <v>28.852974247288998</v>
      </c>
      <c r="D370" s="7"/>
      <c r="E370" s="7">
        <v>4056.6283331332215</v>
      </c>
    </row>
    <row r="371" spans="1:5" x14ac:dyDescent="0.55000000000000004">
      <c r="A371" s="4" t="s">
        <v>372</v>
      </c>
      <c r="B371" s="5">
        <v>1071164.1097453157</v>
      </c>
      <c r="C371" s="5">
        <v>197276.53574242926</v>
      </c>
      <c r="D371" s="5">
        <v>194923.03423766122</v>
      </c>
      <c r="E371" s="5">
        <v>1463363.6797254062</v>
      </c>
    </row>
    <row r="372" spans="1:5" x14ac:dyDescent="0.55000000000000004">
      <c r="A372" s="6" t="s">
        <v>373</v>
      </c>
      <c r="B372" s="7">
        <v>109218.38734912466</v>
      </c>
      <c r="C372" s="7">
        <v>53267.274116783781</v>
      </c>
      <c r="D372" s="7">
        <v>117910.98101344527</v>
      </c>
      <c r="E372" s="7">
        <v>280396.6424793537</v>
      </c>
    </row>
    <row r="373" spans="1:5" x14ac:dyDescent="0.55000000000000004">
      <c r="A373" s="6" t="s">
        <v>374</v>
      </c>
      <c r="B373" s="7">
        <v>129872.79944323517</v>
      </c>
      <c r="C373" s="7">
        <v>13633.541470911536</v>
      </c>
      <c r="D373" s="7">
        <v>27898.699300808963</v>
      </c>
      <c r="E373" s="7">
        <v>171405.04021495569</v>
      </c>
    </row>
    <row r="374" spans="1:5" x14ac:dyDescent="0.55000000000000004">
      <c r="A374" s="6" t="s">
        <v>375</v>
      </c>
      <c r="B374" s="7">
        <v>34462.432028346644</v>
      </c>
      <c r="C374" s="7">
        <v>22.383539654376058</v>
      </c>
      <c r="D374" s="7"/>
      <c r="E374" s="7">
        <v>34484.815568001017</v>
      </c>
    </row>
    <row r="375" spans="1:5" x14ac:dyDescent="0.55000000000000004">
      <c r="A375" s="6" t="s">
        <v>376</v>
      </c>
      <c r="B375" s="7">
        <v>106321.24116521116</v>
      </c>
      <c r="C375" s="7"/>
      <c r="D375" s="7"/>
      <c r="E375" s="7">
        <v>106321.24116521116</v>
      </c>
    </row>
    <row r="376" spans="1:5" x14ac:dyDescent="0.55000000000000004">
      <c r="A376" s="6" t="s">
        <v>377</v>
      </c>
      <c r="B376" s="7">
        <v>187269.88584973561</v>
      </c>
      <c r="C376" s="7">
        <v>61718.435235241697</v>
      </c>
      <c r="D376" s="7">
        <v>41376.39030585724</v>
      </c>
      <c r="E376" s="7">
        <v>290364.71139083453</v>
      </c>
    </row>
    <row r="377" spans="1:5" x14ac:dyDescent="0.55000000000000004">
      <c r="A377" s="6" t="s">
        <v>378</v>
      </c>
      <c r="B377" s="7">
        <v>50757.418547604138</v>
      </c>
      <c r="C377" s="7">
        <v>1024.9302827461711</v>
      </c>
      <c r="D377" s="7"/>
      <c r="E377" s="7">
        <v>51782.348830350311</v>
      </c>
    </row>
    <row r="378" spans="1:5" x14ac:dyDescent="0.55000000000000004">
      <c r="A378" s="6" t="s">
        <v>379</v>
      </c>
      <c r="B378" s="7">
        <v>114373.94811928681</v>
      </c>
      <c r="C378" s="7">
        <v>7569.5837239116518</v>
      </c>
      <c r="D378" s="7"/>
      <c r="E378" s="7">
        <v>121943.53184319846</v>
      </c>
    </row>
    <row r="379" spans="1:5" x14ac:dyDescent="0.55000000000000004">
      <c r="A379" s="6" t="s">
        <v>380</v>
      </c>
      <c r="B379" s="7">
        <v>167999.88279593008</v>
      </c>
      <c r="C379" s="7">
        <v>42408.647126565229</v>
      </c>
      <c r="D379" s="7">
        <v>5600.0386690562682</v>
      </c>
      <c r="E379" s="7">
        <v>216008.56859155156</v>
      </c>
    </row>
    <row r="380" spans="1:5" x14ac:dyDescent="0.55000000000000004">
      <c r="A380" s="6" t="s">
        <v>381</v>
      </c>
      <c r="B380" s="7">
        <v>170888.11444684135</v>
      </c>
      <c r="C380" s="7">
        <v>17631.740246614852</v>
      </c>
      <c r="D380" s="7">
        <v>2136.9249484934808</v>
      </c>
      <c r="E380" s="7">
        <v>190656.77964194969</v>
      </c>
    </row>
    <row r="381" spans="1:5" x14ac:dyDescent="0.55000000000000004">
      <c r="A381" s="4" t="s">
        <v>382</v>
      </c>
      <c r="B381" s="5">
        <v>533403.70340729633</v>
      </c>
      <c r="C381" s="5">
        <v>121619.3122323529</v>
      </c>
      <c r="D381" s="5">
        <v>1822.950943389985</v>
      </c>
      <c r="E381" s="5">
        <v>656845.96658303926</v>
      </c>
    </row>
    <row r="382" spans="1:5" x14ac:dyDescent="0.55000000000000004">
      <c r="A382" s="6" t="s">
        <v>383</v>
      </c>
      <c r="B382" s="7">
        <v>61988.695104285405</v>
      </c>
      <c r="C382" s="7">
        <v>41410.912504960652</v>
      </c>
      <c r="D382" s="7">
        <v>29.875572291170002</v>
      </c>
      <c r="E382" s="7">
        <v>103429.48318153723</v>
      </c>
    </row>
    <row r="383" spans="1:5" x14ac:dyDescent="0.55000000000000004">
      <c r="A383" s="6" t="s">
        <v>384</v>
      </c>
      <c r="B383" s="7">
        <v>38896.526289962218</v>
      </c>
      <c r="C383" s="7">
        <v>168.19853617357626</v>
      </c>
      <c r="D383" s="7"/>
      <c r="E383" s="7">
        <v>39064.724826135796</v>
      </c>
    </row>
    <row r="384" spans="1:5" x14ac:dyDescent="0.55000000000000004">
      <c r="A384" s="6" t="s">
        <v>385</v>
      </c>
      <c r="B384" s="7">
        <v>3282.295101627793</v>
      </c>
      <c r="C384" s="7"/>
      <c r="D384" s="7"/>
      <c r="E384" s="7">
        <v>3282.295101627793</v>
      </c>
    </row>
    <row r="385" spans="1:5" x14ac:dyDescent="0.55000000000000004">
      <c r="A385" s="6" t="s">
        <v>386</v>
      </c>
      <c r="B385" s="7">
        <v>13111.730911247889</v>
      </c>
      <c r="C385" s="7"/>
      <c r="D385" s="7"/>
      <c r="E385" s="7">
        <v>13111.730911247889</v>
      </c>
    </row>
    <row r="386" spans="1:5" x14ac:dyDescent="0.55000000000000004">
      <c r="A386" s="6" t="s">
        <v>387</v>
      </c>
      <c r="B386" s="7">
        <v>618.85490307874772</v>
      </c>
      <c r="C386" s="7"/>
      <c r="D386" s="7"/>
      <c r="E386" s="7">
        <v>618.85490307874772</v>
      </c>
    </row>
    <row r="387" spans="1:5" x14ac:dyDescent="0.55000000000000004">
      <c r="A387" s="6" t="s">
        <v>388</v>
      </c>
      <c r="B387" s="7">
        <v>261453.78763156023</v>
      </c>
      <c r="C387" s="7">
        <v>39397.887430526294</v>
      </c>
      <c r="D387" s="7">
        <v>1560.1829910820679</v>
      </c>
      <c r="E387" s="7">
        <v>302411.85805316863</v>
      </c>
    </row>
    <row r="388" spans="1:5" x14ac:dyDescent="0.55000000000000004">
      <c r="A388" s="6" t="s">
        <v>389</v>
      </c>
      <c r="B388" s="7">
        <v>3681.3734080510117</v>
      </c>
      <c r="C388" s="7"/>
      <c r="D388" s="7"/>
      <c r="E388" s="7">
        <v>3681.3734080510117</v>
      </c>
    </row>
    <row r="389" spans="1:5" x14ac:dyDescent="0.55000000000000004">
      <c r="A389" s="6" t="s">
        <v>390</v>
      </c>
      <c r="B389" s="7">
        <v>91016.697456864975</v>
      </c>
      <c r="C389" s="7">
        <v>8670.1366338074895</v>
      </c>
      <c r="D389" s="7"/>
      <c r="E389" s="7">
        <v>99686.834090672462</v>
      </c>
    </row>
    <row r="390" spans="1:5" x14ac:dyDescent="0.55000000000000004">
      <c r="A390" s="6" t="s">
        <v>391</v>
      </c>
      <c r="B390" s="7">
        <v>59353.74260061801</v>
      </c>
      <c r="C390" s="7">
        <v>31972.177126884882</v>
      </c>
      <c r="D390" s="7">
        <v>232.89238001674704</v>
      </c>
      <c r="E390" s="7">
        <v>91558.81210751964</v>
      </c>
    </row>
    <row r="391" spans="1:5" x14ac:dyDescent="0.55000000000000004">
      <c r="A391" s="4" t="s">
        <v>392</v>
      </c>
      <c r="B391" s="5">
        <v>237653.20850276097</v>
      </c>
      <c r="C391" s="5">
        <v>26801.682960716833</v>
      </c>
      <c r="D391" s="5">
        <v>862.98790711093318</v>
      </c>
      <c r="E391" s="5">
        <v>265317.87937058875</v>
      </c>
    </row>
    <row r="392" spans="1:5" x14ac:dyDescent="0.55000000000000004">
      <c r="A392" s="6" t="s">
        <v>393</v>
      </c>
      <c r="B392" s="7">
        <v>28694.532650547535</v>
      </c>
      <c r="C392" s="7">
        <v>748.22034672875066</v>
      </c>
      <c r="D392" s="7"/>
      <c r="E392" s="7">
        <v>29442.752997276286</v>
      </c>
    </row>
    <row r="393" spans="1:5" x14ac:dyDescent="0.55000000000000004">
      <c r="A393" s="6" t="s">
        <v>394</v>
      </c>
      <c r="B393" s="7">
        <v>771.6777981519549</v>
      </c>
      <c r="C393" s="7"/>
      <c r="D393" s="7"/>
      <c r="E393" s="7">
        <v>771.6777981519549</v>
      </c>
    </row>
    <row r="394" spans="1:5" x14ac:dyDescent="0.55000000000000004">
      <c r="A394" s="6" t="s">
        <v>395</v>
      </c>
      <c r="B394" s="7">
        <v>91812.899774306599</v>
      </c>
      <c r="C394" s="7">
        <v>23769.85318374095</v>
      </c>
      <c r="D394" s="7">
        <v>862.98790711093318</v>
      </c>
      <c r="E394" s="7">
        <v>116445.74086515848</v>
      </c>
    </row>
    <row r="395" spans="1:5" x14ac:dyDescent="0.55000000000000004">
      <c r="A395" s="6" t="s">
        <v>396</v>
      </c>
      <c r="B395" s="7">
        <v>13322.757543568599</v>
      </c>
      <c r="C395" s="7">
        <v>3.01211677041</v>
      </c>
      <c r="D395" s="7"/>
      <c r="E395" s="7">
        <v>13325.769660339009</v>
      </c>
    </row>
    <row r="396" spans="1:5" x14ac:dyDescent="0.55000000000000004">
      <c r="A396" s="6" t="s">
        <v>397</v>
      </c>
      <c r="B396" s="7">
        <v>50193.547479638124</v>
      </c>
      <c r="C396" s="7">
        <v>1713.9050744152682</v>
      </c>
      <c r="D396" s="7"/>
      <c r="E396" s="7">
        <v>51907.452554053394</v>
      </c>
    </row>
    <row r="397" spans="1:5" x14ac:dyDescent="0.55000000000000004">
      <c r="A397" s="6" t="s">
        <v>398</v>
      </c>
      <c r="B397" s="7">
        <v>25795.835867371665</v>
      </c>
      <c r="C397" s="7">
        <v>566.69223906145703</v>
      </c>
      <c r="D397" s="7"/>
      <c r="E397" s="7">
        <v>26362.528106433121</v>
      </c>
    </row>
    <row r="398" spans="1:5" x14ac:dyDescent="0.55000000000000004">
      <c r="A398" s="6" t="s">
        <v>399</v>
      </c>
      <c r="B398" s="7">
        <v>25170.19064471509</v>
      </c>
      <c r="C398" s="7"/>
      <c r="D398" s="7"/>
      <c r="E398" s="7">
        <v>25170.19064471509</v>
      </c>
    </row>
    <row r="399" spans="1:5" x14ac:dyDescent="0.55000000000000004">
      <c r="A399" s="6" t="s">
        <v>400</v>
      </c>
      <c r="B399" s="7">
        <v>1891.7667444613819</v>
      </c>
      <c r="C399" s="7"/>
      <c r="D399" s="7"/>
      <c r="E399" s="7">
        <v>1891.7667444613819</v>
      </c>
    </row>
    <row r="400" spans="1:5" x14ac:dyDescent="0.55000000000000004">
      <c r="A400" s="4" t="s">
        <v>401</v>
      </c>
      <c r="B400" s="5">
        <v>11934.679617455677</v>
      </c>
      <c r="C400" s="5"/>
      <c r="D400" s="5"/>
      <c r="E400" s="5">
        <v>11934.679617455677</v>
      </c>
    </row>
    <row r="401" spans="1:5" x14ac:dyDescent="0.55000000000000004">
      <c r="A401" s="13" t="s">
        <v>402</v>
      </c>
      <c r="B401" s="12">
        <v>3732.1429196399295</v>
      </c>
      <c r="C401" s="12"/>
      <c r="D401" s="12"/>
      <c r="E401" s="12">
        <v>3732.1429196399295</v>
      </c>
    </row>
    <row r="402" spans="1:5" x14ac:dyDescent="0.55000000000000004">
      <c r="A402" s="13" t="s">
        <v>403</v>
      </c>
      <c r="B402" s="12">
        <v>46.50468998273</v>
      </c>
      <c r="C402" s="12"/>
      <c r="D402" s="12"/>
      <c r="E402" s="12">
        <v>46.50468998273</v>
      </c>
    </row>
    <row r="403" spans="1:5" x14ac:dyDescent="0.55000000000000004">
      <c r="A403" s="13" t="s">
        <v>404</v>
      </c>
      <c r="B403" s="12">
        <v>1673.0633802758216</v>
      </c>
      <c r="C403" s="12"/>
      <c r="D403" s="12"/>
      <c r="E403" s="12">
        <v>1673.0633802758216</v>
      </c>
    </row>
    <row r="404" spans="1:5" x14ac:dyDescent="0.55000000000000004">
      <c r="A404" s="13" t="s">
        <v>405</v>
      </c>
      <c r="B404" s="12">
        <v>6482.9686275571958</v>
      </c>
      <c r="C404" s="12"/>
      <c r="D404" s="12"/>
      <c r="E404" s="12">
        <v>6482.9686275571958</v>
      </c>
    </row>
    <row r="405" spans="1:5" x14ac:dyDescent="0.55000000000000004">
      <c r="A405" s="4" t="s">
        <v>406</v>
      </c>
      <c r="B405" s="5">
        <v>887881.66180277534</v>
      </c>
      <c r="C405" s="5">
        <v>282075.21815537504</v>
      </c>
      <c r="D405" s="5">
        <v>225.02653866395872</v>
      </c>
      <c r="E405" s="5">
        <v>1170181.9064968142</v>
      </c>
    </row>
    <row r="406" spans="1:5" x14ac:dyDescent="0.55000000000000004">
      <c r="A406" s="13" t="s">
        <v>407</v>
      </c>
      <c r="B406" s="12">
        <v>51334.142552248355</v>
      </c>
      <c r="C406" s="12">
        <v>10339.472526125623</v>
      </c>
      <c r="D406" s="12"/>
      <c r="E406" s="12">
        <v>61673.615078373979</v>
      </c>
    </row>
    <row r="407" spans="1:5" x14ac:dyDescent="0.55000000000000004">
      <c r="A407" s="13" t="s">
        <v>408</v>
      </c>
      <c r="B407" s="12">
        <v>446.64485629947995</v>
      </c>
      <c r="C407" s="12"/>
      <c r="D407" s="12"/>
      <c r="E407" s="12">
        <v>446.64485629947995</v>
      </c>
    </row>
    <row r="408" spans="1:5" x14ac:dyDescent="0.55000000000000004">
      <c r="A408" s="13" t="s">
        <v>409</v>
      </c>
      <c r="B408" s="12">
        <v>85872.46013066583</v>
      </c>
      <c r="C408" s="12">
        <v>34617.965302973556</v>
      </c>
      <c r="D408" s="12"/>
      <c r="E408" s="12">
        <v>120490.42543363938</v>
      </c>
    </row>
    <row r="409" spans="1:5" x14ac:dyDescent="0.55000000000000004">
      <c r="A409" s="13" t="s">
        <v>410</v>
      </c>
      <c r="B409" s="12">
        <v>233186.39818727452</v>
      </c>
      <c r="C409" s="12">
        <v>71016.510546042948</v>
      </c>
      <c r="D409" s="12"/>
      <c r="E409" s="12">
        <v>304202.90873331745</v>
      </c>
    </row>
    <row r="410" spans="1:5" x14ac:dyDescent="0.55000000000000004">
      <c r="A410" s="13" t="s">
        <v>411</v>
      </c>
      <c r="B410" s="12">
        <v>85397.698793118892</v>
      </c>
      <c r="C410" s="12">
        <v>1562.3680234711371</v>
      </c>
      <c r="D410" s="12"/>
      <c r="E410" s="12">
        <v>86960.066816590028</v>
      </c>
    </row>
    <row r="411" spans="1:5" x14ac:dyDescent="0.55000000000000004">
      <c r="A411" s="13" t="s">
        <v>412</v>
      </c>
      <c r="B411" s="12">
        <v>101084.57724385297</v>
      </c>
      <c r="C411" s="12">
        <v>13925.254007888634</v>
      </c>
      <c r="D411" s="12"/>
      <c r="E411" s="12">
        <v>115009.83125174161</v>
      </c>
    </row>
    <row r="412" spans="1:5" x14ac:dyDescent="0.55000000000000004">
      <c r="A412" s="13" t="s">
        <v>413</v>
      </c>
      <c r="B412" s="12">
        <v>32572.160705908584</v>
      </c>
      <c r="C412" s="12">
        <v>12762.892544571285</v>
      </c>
      <c r="D412" s="12"/>
      <c r="E412" s="12">
        <v>45335.053250479868</v>
      </c>
    </row>
    <row r="413" spans="1:5" x14ac:dyDescent="0.55000000000000004">
      <c r="A413" s="13" t="s">
        <v>414</v>
      </c>
      <c r="B413" s="12">
        <v>77141.766891858089</v>
      </c>
      <c r="C413" s="12">
        <v>51940.871217461237</v>
      </c>
      <c r="D413" s="12">
        <v>189.89970392785443</v>
      </c>
      <c r="E413" s="12">
        <v>129272.53781324717</v>
      </c>
    </row>
    <row r="414" spans="1:5" x14ac:dyDescent="0.55000000000000004">
      <c r="A414" s="13" t="s">
        <v>415</v>
      </c>
      <c r="B414" s="12">
        <v>187657.26016383263</v>
      </c>
      <c r="C414" s="12">
        <v>21005.555202766267</v>
      </c>
      <c r="D414" s="12"/>
      <c r="E414" s="12">
        <v>208662.81536659889</v>
      </c>
    </row>
    <row r="415" spans="1:5" x14ac:dyDescent="0.55000000000000004">
      <c r="A415" s="13" t="s">
        <v>416</v>
      </c>
      <c r="B415" s="12">
        <v>30138.439304749278</v>
      </c>
      <c r="C415" s="12">
        <v>64904.328784074351</v>
      </c>
      <c r="D415" s="12">
        <v>35.1268347361043</v>
      </c>
      <c r="E415" s="12">
        <v>95077.894923559725</v>
      </c>
    </row>
    <row r="416" spans="1:5" x14ac:dyDescent="0.55000000000000004">
      <c r="A416" s="13" t="s">
        <v>417</v>
      </c>
      <c r="B416" s="12">
        <v>3050.1129729668</v>
      </c>
      <c r="C416" s="12"/>
      <c r="D416" s="12"/>
      <c r="E416" s="12">
        <v>3050.1129729668</v>
      </c>
    </row>
    <row r="417" spans="1:5" x14ac:dyDescent="0.55000000000000004">
      <c r="A417" s="4" t="s">
        <v>418</v>
      </c>
      <c r="B417" s="5">
        <v>161232.98162668155</v>
      </c>
      <c r="C417" s="5">
        <v>42860.235378239653</v>
      </c>
      <c r="D417" s="5"/>
      <c r="E417" s="5">
        <v>204093.2170049212</v>
      </c>
    </row>
    <row r="418" spans="1:5" x14ac:dyDescent="0.55000000000000004">
      <c r="A418" s="13" t="s">
        <v>419</v>
      </c>
      <c r="B418" s="12">
        <v>6338.1979624413152</v>
      </c>
      <c r="C418" s="12">
        <v>52.588152976324992</v>
      </c>
      <c r="D418" s="12"/>
      <c r="E418" s="12">
        <v>6390.7861154176398</v>
      </c>
    </row>
    <row r="419" spans="1:5" x14ac:dyDescent="0.55000000000000004">
      <c r="A419" s="13" t="s">
        <v>420</v>
      </c>
      <c r="B419" s="12">
        <v>118.17474355789901</v>
      </c>
      <c r="C419" s="12"/>
      <c r="D419" s="12"/>
      <c r="E419" s="12">
        <v>118.17474355789901</v>
      </c>
    </row>
    <row r="420" spans="1:5" x14ac:dyDescent="0.55000000000000004">
      <c r="A420" s="13" t="s">
        <v>421</v>
      </c>
      <c r="B420" s="12">
        <v>1281.3525830079975</v>
      </c>
      <c r="C420" s="12"/>
      <c r="D420" s="12"/>
      <c r="E420" s="12">
        <v>1281.3525830079975</v>
      </c>
    </row>
    <row r="421" spans="1:5" x14ac:dyDescent="0.55000000000000004">
      <c r="A421" s="13" t="s">
        <v>422</v>
      </c>
      <c r="B421" s="12">
        <v>94448.12317935664</v>
      </c>
      <c r="C421" s="12">
        <v>36213.103568148552</v>
      </c>
      <c r="D421" s="12"/>
      <c r="E421" s="12">
        <v>130661.22674750519</v>
      </c>
    </row>
    <row r="422" spans="1:5" x14ac:dyDescent="0.55000000000000004">
      <c r="A422" s="13" t="s">
        <v>423</v>
      </c>
      <c r="B422" s="12">
        <v>55913.202661193216</v>
      </c>
      <c r="C422" s="12">
        <v>6594.5436571147766</v>
      </c>
      <c r="D422" s="12"/>
      <c r="E422" s="12">
        <v>62507.746318307996</v>
      </c>
    </row>
    <row r="423" spans="1:5" x14ac:dyDescent="0.55000000000000004">
      <c r="A423" s="13" t="s">
        <v>424</v>
      </c>
      <c r="B423" s="12">
        <v>2739.5564542422912</v>
      </c>
      <c r="C423" s="12"/>
      <c r="D423" s="12"/>
      <c r="E423" s="12">
        <v>2739.5564542422912</v>
      </c>
    </row>
    <row r="424" spans="1:5" x14ac:dyDescent="0.55000000000000004">
      <c r="A424" s="13" t="s">
        <v>425</v>
      </c>
      <c r="B424" s="12">
        <v>394.37404288216999</v>
      </c>
      <c r="C424" s="12"/>
      <c r="D424" s="12"/>
      <c r="E424" s="12">
        <v>394.37404288216999</v>
      </c>
    </row>
    <row r="425" spans="1:5" x14ac:dyDescent="0.55000000000000004">
      <c r="A425" s="4" t="s">
        <v>426</v>
      </c>
      <c r="B425" s="5">
        <v>16511.002189769893</v>
      </c>
      <c r="C425" s="5"/>
      <c r="D425" s="5"/>
      <c r="E425" s="5">
        <v>16511.002189769893</v>
      </c>
    </row>
    <row r="426" spans="1:5" x14ac:dyDescent="0.55000000000000004">
      <c r="A426" s="13" t="s">
        <v>427</v>
      </c>
      <c r="B426" s="12">
        <v>6824.3271474977873</v>
      </c>
      <c r="C426" s="12"/>
      <c r="D426" s="12"/>
      <c r="E426" s="12">
        <v>6824.3271474977873</v>
      </c>
    </row>
    <row r="427" spans="1:5" x14ac:dyDescent="0.55000000000000004">
      <c r="A427" s="13" t="s">
        <v>428</v>
      </c>
      <c r="B427" s="12">
        <v>9686.675042272107</v>
      </c>
      <c r="C427" s="12"/>
      <c r="D427" s="12"/>
      <c r="E427" s="12">
        <v>9686.675042272107</v>
      </c>
    </row>
    <row r="428" spans="1:5" x14ac:dyDescent="0.55000000000000004">
      <c r="A428" s="4" t="s">
        <v>429</v>
      </c>
      <c r="B428" s="5">
        <v>27163.242552065276</v>
      </c>
      <c r="C428" s="5"/>
      <c r="D428" s="5"/>
      <c r="E428" s="5">
        <v>27163.242552065276</v>
      </c>
    </row>
    <row r="429" spans="1:5" x14ac:dyDescent="0.55000000000000004">
      <c r="A429" s="13" t="s">
        <v>430</v>
      </c>
      <c r="B429" s="12">
        <v>5533.1867864419319</v>
      </c>
      <c r="C429" s="12"/>
      <c r="D429" s="12"/>
      <c r="E429" s="12">
        <v>5533.1867864419319</v>
      </c>
    </row>
    <row r="430" spans="1:5" x14ac:dyDescent="0.55000000000000004">
      <c r="A430" s="13" t="s">
        <v>431</v>
      </c>
      <c r="B430" s="12">
        <v>17.738649311730001</v>
      </c>
      <c r="C430" s="12"/>
      <c r="D430" s="12"/>
      <c r="E430" s="12">
        <v>17.738649311730001</v>
      </c>
    </row>
    <row r="431" spans="1:5" x14ac:dyDescent="0.55000000000000004">
      <c r="A431" s="13" t="s">
        <v>432</v>
      </c>
      <c r="B431" s="12">
        <v>493.39793696522997</v>
      </c>
      <c r="C431" s="12"/>
      <c r="D431" s="12"/>
      <c r="E431" s="12">
        <v>493.39793696522997</v>
      </c>
    </row>
    <row r="432" spans="1:5" x14ac:dyDescent="0.55000000000000004">
      <c r="A432" s="13" t="s">
        <v>433</v>
      </c>
      <c r="B432" s="12">
        <v>12401.67466505298</v>
      </c>
      <c r="C432" s="12"/>
      <c r="D432" s="12"/>
      <c r="E432" s="12">
        <v>12401.67466505298</v>
      </c>
    </row>
    <row r="433" spans="1:5" x14ac:dyDescent="0.55000000000000004">
      <c r="A433" s="13" t="s">
        <v>434</v>
      </c>
      <c r="B433" s="12">
        <v>3074.3006598892161</v>
      </c>
      <c r="C433" s="12"/>
      <c r="D433" s="12"/>
      <c r="E433" s="12">
        <v>3074.3006598892161</v>
      </c>
    </row>
    <row r="434" spans="1:5" x14ac:dyDescent="0.55000000000000004">
      <c r="A434" s="13" t="s">
        <v>435</v>
      </c>
      <c r="B434" s="12">
        <v>5642.9438544041886</v>
      </c>
      <c r="C434" s="12"/>
      <c r="D434" s="12"/>
      <c r="E434" s="12">
        <v>5642.9438544041886</v>
      </c>
    </row>
    <row r="435" spans="1:5" x14ac:dyDescent="0.55000000000000004">
      <c r="A435" s="4" t="s">
        <v>436</v>
      </c>
      <c r="B435" s="5">
        <v>147831.78143715035</v>
      </c>
      <c r="C435" s="5">
        <v>7196.9056516552128</v>
      </c>
      <c r="D435" s="5"/>
      <c r="E435" s="5">
        <v>155028.68708880557</v>
      </c>
    </row>
    <row r="436" spans="1:5" x14ac:dyDescent="0.55000000000000004">
      <c r="A436" s="13" t="s">
        <v>437</v>
      </c>
      <c r="B436" s="12">
        <v>88846.883442890874</v>
      </c>
      <c r="C436" s="12">
        <v>6433.8752580872651</v>
      </c>
      <c r="D436" s="12"/>
      <c r="E436" s="12">
        <v>95280.758700978142</v>
      </c>
    </row>
    <row r="437" spans="1:5" x14ac:dyDescent="0.55000000000000004">
      <c r="A437" s="13" t="s">
        <v>438</v>
      </c>
      <c r="B437" s="12">
        <v>12869.166972800211</v>
      </c>
      <c r="C437" s="12"/>
      <c r="D437" s="12"/>
      <c r="E437" s="12">
        <v>12869.166972800211</v>
      </c>
    </row>
    <row r="438" spans="1:5" x14ac:dyDescent="0.55000000000000004">
      <c r="A438" s="13" t="s">
        <v>439</v>
      </c>
      <c r="B438" s="12">
        <v>46115.731021459265</v>
      </c>
      <c r="C438" s="12">
        <v>763.0303935679475</v>
      </c>
      <c r="D438" s="12"/>
      <c r="E438" s="12">
        <v>46878.761415027213</v>
      </c>
    </row>
    <row r="439" spans="1:5" x14ac:dyDescent="0.55000000000000004">
      <c r="A439" s="9" t="s">
        <v>440</v>
      </c>
      <c r="B439" s="5">
        <v>5577.7419156613969</v>
      </c>
      <c r="C439" s="5"/>
      <c r="D439" s="5"/>
      <c r="E439" s="5">
        <v>5577.7419156613969</v>
      </c>
    </row>
    <row r="440" spans="1:5" x14ac:dyDescent="0.55000000000000004">
      <c r="A440" s="10" t="s">
        <v>441</v>
      </c>
      <c r="B440" s="7">
        <v>3442.4917344645164</v>
      </c>
      <c r="C440" s="7"/>
      <c r="D440" s="7"/>
      <c r="E440" s="7">
        <v>3442.4917344645164</v>
      </c>
    </row>
    <row r="441" spans="1:5" x14ac:dyDescent="0.55000000000000004">
      <c r="A441" s="10" t="s">
        <v>442</v>
      </c>
      <c r="B441" s="7">
        <v>2023.4044141513</v>
      </c>
      <c r="C441" s="7"/>
      <c r="D441" s="7"/>
      <c r="E441" s="7">
        <v>2023.4044141513</v>
      </c>
    </row>
    <row r="442" spans="1:5" x14ac:dyDescent="0.55000000000000004">
      <c r="A442" s="10" t="s">
        <v>443</v>
      </c>
      <c r="B442" s="7">
        <v>77.719254057879994</v>
      </c>
      <c r="C442" s="7"/>
      <c r="D442" s="7"/>
      <c r="E442" s="7">
        <v>77.719254057879994</v>
      </c>
    </row>
    <row r="443" spans="1:5" x14ac:dyDescent="0.55000000000000004">
      <c r="A443" s="10" t="s">
        <v>444</v>
      </c>
      <c r="B443" s="7">
        <v>34.126512987700004</v>
      </c>
      <c r="C443" s="7"/>
      <c r="D443" s="7"/>
      <c r="E443" s="7">
        <v>34.126512987700004</v>
      </c>
    </row>
    <row r="444" spans="1:5" x14ac:dyDescent="0.55000000000000004">
      <c r="A444" s="9" t="s">
        <v>445</v>
      </c>
      <c r="B444" s="5">
        <v>31172.185095854846</v>
      </c>
      <c r="C444" s="5"/>
      <c r="D444" s="5"/>
      <c r="E444" s="5">
        <v>31172.185095854846</v>
      </c>
    </row>
    <row r="445" spans="1:5" x14ac:dyDescent="0.55000000000000004">
      <c r="A445" s="10" t="s">
        <v>446</v>
      </c>
      <c r="B445" s="7">
        <v>1854.0550956571167</v>
      </c>
      <c r="C445" s="7"/>
      <c r="D445" s="7"/>
      <c r="E445" s="7">
        <v>1854.0550956571167</v>
      </c>
    </row>
    <row r="446" spans="1:5" x14ac:dyDescent="0.55000000000000004">
      <c r="A446" s="10" t="s">
        <v>447</v>
      </c>
      <c r="B446" s="7">
        <v>973.21829248451627</v>
      </c>
      <c r="C446" s="7"/>
      <c r="D446" s="7"/>
      <c r="E446" s="7">
        <v>973.21829248451627</v>
      </c>
    </row>
    <row r="447" spans="1:5" x14ac:dyDescent="0.55000000000000004">
      <c r="A447" s="10" t="s">
        <v>448</v>
      </c>
      <c r="B447" s="7">
        <v>764.98779183289594</v>
      </c>
      <c r="C447" s="7"/>
      <c r="D447" s="7"/>
      <c r="E447" s="7">
        <v>764.98779183289594</v>
      </c>
    </row>
    <row r="448" spans="1:5" x14ac:dyDescent="0.55000000000000004">
      <c r="A448" s="10" t="s">
        <v>449</v>
      </c>
      <c r="B448" s="7">
        <v>11922.675190067665</v>
      </c>
      <c r="C448" s="7"/>
      <c r="D448" s="7"/>
      <c r="E448" s="7">
        <v>11922.675190067665</v>
      </c>
    </row>
    <row r="449" spans="1:5" x14ac:dyDescent="0.55000000000000004">
      <c r="A449" s="10" t="s">
        <v>450</v>
      </c>
      <c r="B449" s="7">
        <v>1802.3396428937115</v>
      </c>
      <c r="C449" s="7"/>
      <c r="D449" s="7"/>
      <c r="E449" s="7">
        <v>1802.3396428937115</v>
      </c>
    </row>
    <row r="450" spans="1:5" x14ac:dyDescent="0.55000000000000004">
      <c r="A450" s="10" t="s">
        <v>451</v>
      </c>
      <c r="B450" s="7">
        <v>6812.5886671240405</v>
      </c>
      <c r="C450" s="7"/>
      <c r="D450" s="7"/>
      <c r="E450" s="7">
        <v>6812.5886671240405</v>
      </c>
    </row>
    <row r="451" spans="1:5" x14ac:dyDescent="0.55000000000000004">
      <c r="A451" s="10" t="s">
        <v>452</v>
      </c>
      <c r="B451" s="7">
        <v>7042.3204157948994</v>
      </c>
      <c r="C451" s="7"/>
      <c r="D451" s="7"/>
      <c r="E451" s="7">
        <v>7042.3204157948994</v>
      </c>
    </row>
    <row r="452" spans="1:5" x14ac:dyDescent="0.55000000000000004">
      <c r="A452" s="9" t="s">
        <v>453</v>
      </c>
      <c r="B452" s="5">
        <v>135401.80116881002</v>
      </c>
      <c r="C452" s="5">
        <v>874.85320796838027</v>
      </c>
      <c r="D452" s="5"/>
      <c r="E452" s="5">
        <v>136276.6543767784</v>
      </c>
    </row>
    <row r="453" spans="1:5" x14ac:dyDescent="0.55000000000000004">
      <c r="A453" s="10" t="s">
        <v>454</v>
      </c>
      <c r="B453" s="7">
        <v>15840.470702617469</v>
      </c>
      <c r="C453" s="7">
        <v>12.540831513600001</v>
      </c>
      <c r="D453" s="7"/>
      <c r="E453" s="7">
        <v>15853.011534131068</v>
      </c>
    </row>
    <row r="454" spans="1:5" x14ac:dyDescent="0.55000000000000004">
      <c r="A454" s="10" t="s">
        <v>455</v>
      </c>
      <c r="B454" s="7">
        <v>18404.543149974499</v>
      </c>
      <c r="C454" s="7"/>
      <c r="D454" s="7"/>
      <c r="E454" s="7">
        <v>18404.543149974499</v>
      </c>
    </row>
    <row r="455" spans="1:5" x14ac:dyDescent="0.55000000000000004">
      <c r="A455" s="10" t="s">
        <v>456</v>
      </c>
      <c r="B455" s="7">
        <v>4250.3953364483114</v>
      </c>
      <c r="C455" s="7"/>
      <c r="D455" s="7"/>
      <c r="E455" s="7">
        <v>4250.3953364483114</v>
      </c>
    </row>
    <row r="456" spans="1:5" x14ac:dyDescent="0.55000000000000004">
      <c r="A456" s="10" t="s">
        <v>457</v>
      </c>
      <c r="B456" s="7">
        <v>66874.719413603481</v>
      </c>
      <c r="C456" s="7">
        <v>792.29525428363468</v>
      </c>
      <c r="D456" s="7"/>
      <c r="E456" s="7">
        <v>67667.01466788711</v>
      </c>
    </row>
    <row r="457" spans="1:5" x14ac:dyDescent="0.55000000000000004">
      <c r="A457" s="10" t="s">
        <v>458</v>
      </c>
      <c r="B457" s="7">
        <v>5851.2078254164444</v>
      </c>
      <c r="C457" s="7"/>
      <c r="D457" s="7"/>
      <c r="E457" s="7">
        <v>5851.2078254164444</v>
      </c>
    </row>
    <row r="458" spans="1:5" x14ac:dyDescent="0.55000000000000004">
      <c r="A458" s="10" t="s">
        <v>459</v>
      </c>
      <c r="B458" s="7">
        <v>2447.941884566595</v>
      </c>
      <c r="C458" s="7"/>
      <c r="D458" s="7"/>
      <c r="E458" s="7">
        <v>2447.941884566595</v>
      </c>
    </row>
    <row r="459" spans="1:5" x14ac:dyDescent="0.55000000000000004">
      <c r="A459" s="10" t="s">
        <v>460</v>
      </c>
      <c r="B459" s="7">
        <v>6671.9765911461109</v>
      </c>
      <c r="C459" s="7">
        <v>45.294037557647997</v>
      </c>
      <c r="D459" s="7"/>
      <c r="E459" s="7">
        <v>6717.270628703759</v>
      </c>
    </row>
    <row r="460" spans="1:5" x14ac:dyDescent="0.55000000000000004">
      <c r="A460" s="10" t="s">
        <v>461</v>
      </c>
      <c r="B460" s="7">
        <v>845.75204226245035</v>
      </c>
      <c r="C460" s="7"/>
      <c r="D460" s="7"/>
      <c r="E460" s="7">
        <v>845.75204226245035</v>
      </c>
    </row>
    <row r="461" spans="1:5" x14ac:dyDescent="0.55000000000000004">
      <c r="A461" s="10" t="s">
        <v>462</v>
      </c>
      <c r="B461" s="7">
        <v>14214.794222774666</v>
      </c>
      <c r="C461" s="7">
        <v>24.723084613497598</v>
      </c>
      <c r="D461" s="7"/>
      <c r="E461" s="7">
        <v>14239.517307388163</v>
      </c>
    </row>
    <row r="462" spans="1:5" x14ac:dyDescent="0.55000000000000004">
      <c r="A462" s="9" t="s">
        <v>463</v>
      </c>
      <c r="B462" s="5">
        <v>1495418.6627903774</v>
      </c>
      <c r="C462" s="5">
        <v>242271.83938316704</v>
      </c>
      <c r="D462" s="5">
        <v>28615.397751834076</v>
      </c>
      <c r="E462" s="5">
        <v>1766305.8999253784</v>
      </c>
    </row>
    <row r="463" spans="1:5" x14ac:dyDescent="0.55000000000000004">
      <c r="A463" s="10" t="s">
        <v>464</v>
      </c>
      <c r="B463" s="7">
        <v>11021.575743282727</v>
      </c>
      <c r="C463" s="7"/>
      <c r="D463" s="7"/>
      <c r="E463" s="7">
        <v>11021.575743282727</v>
      </c>
    </row>
    <row r="464" spans="1:5" x14ac:dyDescent="0.55000000000000004">
      <c r="A464" s="10" t="s">
        <v>465</v>
      </c>
      <c r="B464" s="7">
        <v>30143.182715995237</v>
      </c>
      <c r="C464" s="7">
        <v>1502.8916425876107</v>
      </c>
      <c r="D464" s="7"/>
      <c r="E464" s="7">
        <v>31646.07435858285</v>
      </c>
    </row>
    <row r="465" spans="1:5" x14ac:dyDescent="0.55000000000000004">
      <c r="A465" s="10" t="s">
        <v>466</v>
      </c>
      <c r="B465" s="7">
        <v>24800.18986936954</v>
      </c>
      <c r="C465" s="7">
        <v>30.456373115640002</v>
      </c>
      <c r="D465" s="7"/>
      <c r="E465" s="7">
        <v>24830.646242485182</v>
      </c>
    </row>
    <row r="466" spans="1:5" x14ac:dyDescent="0.55000000000000004">
      <c r="A466" s="10" t="s">
        <v>164</v>
      </c>
      <c r="B466" s="7">
        <v>72211.684565332631</v>
      </c>
      <c r="C466" s="7">
        <v>31649.982442068027</v>
      </c>
      <c r="D466" s="7">
        <v>4468.5437549586777</v>
      </c>
      <c r="E466" s="7">
        <v>108330.21076235933</v>
      </c>
    </row>
    <row r="467" spans="1:5" x14ac:dyDescent="0.55000000000000004">
      <c r="A467" s="10" t="s">
        <v>467</v>
      </c>
      <c r="B467" s="7">
        <v>230243.12960694835</v>
      </c>
      <c r="C467" s="7">
        <v>25243.522198077651</v>
      </c>
      <c r="D467" s="7">
        <v>658.5714452825041</v>
      </c>
      <c r="E467" s="7">
        <v>256145.22325030848</v>
      </c>
    </row>
    <row r="468" spans="1:5" x14ac:dyDescent="0.55000000000000004">
      <c r="A468" s="10" t="s">
        <v>468</v>
      </c>
      <c r="B468" s="7">
        <v>9005.7212125554688</v>
      </c>
      <c r="C468" s="7"/>
      <c r="D468" s="7"/>
      <c r="E468" s="7">
        <v>9005.7212125554688</v>
      </c>
    </row>
    <row r="469" spans="1:5" x14ac:dyDescent="0.55000000000000004">
      <c r="A469" s="10" t="s">
        <v>469</v>
      </c>
      <c r="B469" s="7">
        <v>157899.57521582715</v>
      </c>
      <c r="C469" s="7">
        <v>30376.215421518504</v>
      </c>
      <c r="D469" s="7">
        <v>1288.1074562383612</v>
      </c>
      <c r="E469" s="7">
        <v>189563.89809358402</v>
      </c>
    </row>
    <row r="470" spans="1:5" x14ac:dyDescent="0.55000000000000004">
      <c r="A470" s="10" t="s">
        <v>470</v>
      </c>
      <c r="B470" s="7">
        <v>15829.5016693575</v>
      </c>
      <c r="C470" s="7">
        <v>385.30401277443156</v>
      </c>
      <c r="D470" s="7"/>
      <c r="E470" s="7">
        <v>16214.805682131931</v>
      </c>
    </row>
    <row r="471" spans="1:5" x14ac:dyDescent="0.55000000000000004">
      <c r="A471" s="10" t="s">
        <v>471</v>
      </c>
      <c r="B471" s="7">
        <v>61110.350626420179</v>
      </c>
      <c r="C471" s="7">
        <v>2863.2370228940927</v>
      </c>
      <c r="D471" s="7">
        <v>1630.2448028275412</v>
      </c>
      <c r="E471" s="7">
        <v>65603.832452141811</v>
      </c>
    </row>
    <row r="472" spans="1:5" x14ac:dyDescent="0.55000000000000004">
      <c r="A472" s="10" t="s">
        <v>472</v>
      </c>
      <c r="B472" s="7">
        <v>14233.024409964702</v>
      </c>
      <c r="C472" s="7"/>
      <c r="D472" s="7"/>
      <c r="E472" s="7">
        <v>14233.024409964702</v>
      </c>
    </row>
    <row r="473" spans="1:5" x14ac:dyDescent="0.55000000000000004">
      <c r="A473" s="10" t="s">
        <v>473</v>
      </c>
      <c r="B473" s="7">
        <v>42149.480500078615</v>
      </c>
      <c r="C473" s="7">
        <v>783.40755339397651</v>
      </c>
      <c r="D473" s="7">
        <v>52.178350312010998</v>
      </c>
      <c r="E473" s="7">
        <v>42985.0664037846</v>
      </c>
    </row>
    <row r="474" spans="1:5" x14ac:dyDescent="0.55000000000000004">
      <c r="A474" s="10" t="s">
        <v>474</v>
      </c>
      <c r="B474" s="7">
        <v>14981.360335751142</v>
      </c>
      <c r="C474" s="7"/>
      <c r="D474" s="7"/>
      <c r="E474" s="7">
        <v>14981.360335751142</v>
      </c>
    </row>
    <row r="475" spans="1:5" x14ac:dyDescent="0.55000000000000004">
      <c r="A475" s="10" t="s">
        <v>475</v>
      </c>
      <c r="B475" s="7">
        <v>4600.6349497953033</v>
      </c>
      <c r="C475" s="7"/>
      <c r="D475" s="7"/>
      <c r="E475" s="7">
        <v>4600.6349497953033</v>
      </c>
    </row>
    <row r="476" spans="1:5" x14ac:dyDescent="0.55000000000000004">
      <c r="A476" s="10" t="s">
        <v>476</v>
      </c>
      <c r="B476" s="7">
        <v>174.63712337546002</v>
      </c>
      <c r="C476" s="7"/>
      <c r="D476" s="7"/>
      <c r="E476" s="7">
        <v>174.63712337546002</v>
      </c>
    </row>
    <row r="477" spans="1:5" x14ac:dyDescent="0.55000000000000004">
      <c r="A477" s="10" t="s">
        <v>477</v>
      </c>
      <c r="B477" s="7">
        <v>236718.6871242201</v>
      </c>
      <c r="C477" s="7">
        <v>41353.534781171358</v>
      </c>
      <c r="D477" s="7">
        <v>4172.0735393424802</v>
      </c>
      <c r="E477" s="7">
        <v>282244.29544473393</v>
      </c>
    </row>
    <row r="478" spans="1:5" x14ac:dyDescent="0.55000000000000004">
      <c r="A478" s="10" t="s">
        <v>478</v>
      </c>
      <c r="B478" s="7">
        <v>9480.4446009226631</v>
      </c>
      <c r="C478" s="7">
        <v>2402.9935722744735</v>
      </c>
      <c r="D478" s="7">
        <v>782.58318972085181</v>
      </c>
      <c r="E478" s="7">
        <v>12666.021362917989</v>
      </c>
    </row>
    <row r="479" spans="1:5" x14ac:dyDescent="0.55000000000000004">
      <c r="A479" s="10" t="s">
        <v>479</v>
      </c>
      <c r="B479" s="7">
        <v>39507.157480465648</v>
      </c>
      <c r="C479" s="7">
        <v>11614.435933604023</v>
      </c>
      <c r="D479" s="7">
        <v>3543.3312780078895</v>
      </c>
      <c r="E479" s="7">
        <v>54664.924692077562</v>
      </c>
    </row>
    <row r="480" spans="1:5" x14ac:dyDescent="0.55000000000000004">
      <c r="A480" s="10" t="s">
        <v>480</v>
      </c>
      <c r="B480" s="7">
        <v>3616.4204614006035</v>
      </c>
      <c r="C480" s="7"/>
      <c r="D480" s="7"/>
      <c r="E480" s="7">
        <v>3616.4204614006035</v>
      </c>
    </row>
    <row r="481" spans="1:5" x14ac:dyDescent="0.55000000000000004">
      <c r="A481" s="10" t="s">
        <v>481</v>
      </c>
      <c r="B481" s="7">
        <v>198070.08823064237</v>
      </c>
      <c r="C481" s="7">
        <v>16082.111933791628</v>
      </c>
      <c r="D481" s="7">
        <v>1003.3968122627516</v>
      </c>
      <c r="E481" s="7">
        <v>215155.59697669675</v>
      </c>
    </row>
    <row r="482" spans="1:5" x14ac:dyDescent="0.55000000000000004">
      <c r="A482" s="10" t="s">
        <v>482</v>
      </c>
      <c r="B482" s="7">
        <v>85394.101810065171</v>
      </c>
      <c r="C482" s="7">
        <v>13022.011216405965</v>
      </c>
      <c r="D482" s="7">
        <v>894.19089875525549</v>
      </c>
      <c r="E482" s="7">
        <v>99310.303925226399</v>
      </c>
    </row>
    <row r="483" spans="1:5" x14ac:dyDescent="0.55000000000000004">
      <c r="A483" s="10" t="s">
        <v>483</v>
      </c>
      <c r="B483" s="7">
        <v>11943.197537963977</v>
      </c>
      <c r="C483" s="7"/>
      <c r="D483" s="7"/>
      <c r="E483" s="7">
        <v>11943.197537963977</v>
      </c>
    </row>
    <row r="484" spans="1:5" x14ac:dyDescent="0.55000000000000004">
      <c r="A484" s="10" t="s">
        <v>484</v>
      </c>
      <c r="B484" s="7">
        <v>42086.703943283341</v>
      </c>
      <c r="C484" s="7">
        <v>0.84212470314800003</v>
      </c>
      <c r="D484" s="7"/>
      <c r="E484" s="7">
        <v>42087.546067986492</v>
      </c>
    </row>
    <row r="485" spans="1:5" x14ac:dyDescent="0.55000000000000004">
      <c r="A485" s="10" t="s">
        <v>485</v>
      </c>
      <c r="B485" s="7">
        <v>180197.81305735972</v>
      </c>
      <c r="C485" s="7">
        <v>64960.893154786536</v>
      </c>
      <c r="D485" s="7">
        <v>10122.176224125755</v>
      </c>
      <c r="E485" s="7">
        <v>255280.88243627202</v>
      </c>
    </row>
    <row r="486" spans="1:5" x14ac:dyDescent="0.55000000000000004">
      <c r="A486" s="9" t="s">
        <v>486</v>
      </c>
      <c r="B486" s="5">
        <v>5388.4391080911755</v>
      </c>
      <c r="C486" s="5"/>
      <c r="D486" s="5"/>
      <c r="E486" s="5">
        <v>5388.4391080911755</v>
      </c>
    </row>
    <row r="487" spans="1:5" x14ac:dyDescent="0.55000000000000004">
      <c r="A487" s="10" t="s">
        <v>487</v>
      </c>
      <c r="B487" s="7">
        <v>60.557247572000001</v>
      </c>
      <c r="C487" s="7"/>
      <c r="D487" s="7"/>
      <c r="E487" s="7">
        <v>60.557247572000001</v>
      </c>
    </row>
    <row r="488" spans="1:5" x14ac:dyDescent="0.55000000000000004">
      <c r="A488" s="10" t="s">
        <v>488</v>
      </c>
      <c r="B488" s="7">
        <v>4661.7589208270756</v>
      </c>
      <c r="C488" s="7"/>
      <c r="D488" s="7"/>
      <c r="E488" s="7">
        <v>4661.7589208270756</v>
      </c>
    </row>
    <row r="489" spans="1:5" x14ac:dyDescent="0.55000000000000004">
      <c r="A489" s="10" t="s">
        <v>489</v>
      </c>
      <c r="B489" s="7">
        <v>631.21858023979996</v>
      </c>
      <c r="C489" s="7"/>
      <c r="D489" s="7"/>
      <c r="E489" s="7">
        <v>631.21858023979996</v>
      </c>
    </row>
    <row r="490" spans="1:5" x14ac:dyDescent="0.55000000000000004">
      <c r="A490" s="10" t="s">
        <v>490</v>
      </c>
      <c r="B490" s="7">
        <v>34.9043594523</v>
      </c>
      <c r="C490" s="7"/>
      <c r="D490" s="7"/>
      <c r="E490" s="7">
        <v>34.9043594523</v>
      </c>
    </row>
    <row r="491" spans="1:5" x14ac:dyDescent="0.55000000000000004">
      <c r="A491" s="9" t="s">
        <v>491</v>
      </c>
      <c r="B491" s="5">
        <v>431711.16761031421</v>
      </c>
      <c r="C491" s="5">
        <v>54442.961926318312</v>
      </c>
      <c r="D491" s="5">
        <v>26198.034606943816</v>
      </c>
      <c r="E491" s="5">
        <v>512352.1641435764</v>
      </c>
    </row>
    <row r="492" spans="1:5" x14ac:dyDescent="0.55000000000000004">
      <c r="A492" s="10" t="s">
        <v>492</v>
      </c>
      <c r="B492" s="7">
        <v>8024.945311546262</v>
      </c>
      <c r="C492" s="7"/>
      <c r="D492" s="7"/>
      <c r="E492" s="7">
        <v>8024.945311546262</v>
      </c>
    </row>
    <row r="493" spans="1:5" x14ac:dyDescent="0.55000000000000004">
      <c r="A493" s="10" t="s">
        <v>493</v>
      </c>
      <c r="B493" s="7">
        <v>47535.112836034721</v>
      </c>
      <c r="C493" s="7">
        <v>1824.5709502488596</v>
      </c>
      <c r="D493" s="7"/>
      <c r="E493" s="7">
        <v>49359.683786283582</v>
      </c>
    </row>
    <row r="494" spans="1:5" x14ac:dyDescent="0.55000000000000004">
      <c r="A494" s="10" t="s">
        <v>494</v>
      </c>
      <c r="B494" s="7">
        <v>135821.96054266248</v>
      </c>
      <c r="C494" s="7">
        <v>22037.770514117779</v>
      </c>
      <c r="D494" s="7">
        <v>10044.690459426944</v>
      </c>
      <c r="E494" s="7">
        <v>167904.42151620722</v>
      </c>
    </row>
    <row r="495" spans="1:5" x14ac:dyDescent="0.55000000000000004">
      <c r="A495" s="10" t="s">
        <v>495</v>
      </c>
      <c r="B495" s="7">
        <v>1916.3514170442822</v>
      </c>
      <c r="C495" s="7"/>
      <c r="D495" s="7"/>
      <c r="E495" s="7">
        <v>1916.3514170442822</v>
      </c>
    </row>
    <row r="496" spans="1:5" x14ac:dyDescent="0.55000000000000004">
      <c r="A496" s="10" t="s">
        <v>496</v>
      </c>
      <c r="B496" s="7">
        <v>17012.870616475841</v>
      </c>
      <c r="C496" s="7">
        <v>1091.1267518189563</v>
      </c>
      <c r="D496" s="7"/>
      <c r="E496" s="7">
        <v>18103.997368294797</v>
      </c>
    </row>
    <row r="497" spans="1:5" x14ac:dyDescent="0.55000000000000004">
      <c r="A497" s="10" t="s">
        <v>497</v>
      </c>
      <c r="B497" s="7">
        <v>51513.48892682953</v>
      </c>
      <c r="C497" s="7">
        <v>7582.9720388391152</v>
      </c>
      <c r="D497" s="7">
        <v>221.62122795869246</v>
      </c>
      <c r="E497" s="7">
        <v>59318.082193627335</v>
      </c>
    </row>
    <row r="498" spans="1:5" x14ac:dyDescent="0.55000000000000004">
      <c r="A498" s="10" t="s">
        <v>498</v>
      </c>
      <c r="B498" s="7">
        <v>27418.666947150021</v>
      </c>
      <c r="C498" s="7">
        <v>326.89170061684939</v>
      </c>
      <c r="D498" s="7"/>
      <c r="E498" s="7">
        <v>27745.558647766869</v>
      </c>
    </row>
    <row r="499" spans="1:5" x14ac:dyDescent="0.55000000000000004">
      <c r="A499" s="10" t="s">
        <v>499</v>
      </c>
      <c r="B499" s="7">
        <v>21002.567876982328</v>
      </c>
      <c r="C499" s="7">
        <v>1410.1523918558796</v>
      </c>
      <c r="D499" s="7"/>
      <c r="E499" s="7">
        <v>22412.720268838209</v>
      </c>
    </row>
    <row r="500" spans="1:5" x14ac:dyDescent="0.55000000000000004">
      <c r="A500" s="10" t="s">
        <v>500</v>
      </c>
      <c r="B500" s="7">
        <v>116234.8539038147</v>
      </c>
      <c r="C500" s="7">
        <v>20169.477578820872</v>
      </c>
      <c r="D500" s="7">
        <v>15931.722919558182</v>
      </c>
      <c r="E500" s="7">
        <v>152336.05440219375</v>
      </c>
    </row>
    <row r="501" spans="1:5" x14ac:dyDescent="0.55000000000000004">
      <c r="A501" s="10" t="s">
        <v>501</v>
      </c>
      <c r="B501" s="7">
        <v>3196.605302014364</v>
      </c>
      <c r="C501" s="7"/>
      <c r="D501" s="7"/>
      <c r="E501" s="7">
        <v>3196.605302014364</v>
      </c>
    </row>
    <row r="502" spans="1:5" x14ac:dyDescent="0.55000000000000004">
      <c r="A502" s="10" t="s">
        <v>502</v>
      </c>
      <c r="B502" s="7">
        <v>2033.7439297596472</v>
      </c>
      <c r="C502" s="7"/>
      <c r="D502" s="7"/>
      <c r="E502" s="7">
        <v>2033.7439297596472</v>
      </c>
    </row>
    <row r="503" spans="1:5" x14ac:dyDescent="0.55000000000000004">
      <c r="A503" s="9" t="s">
        <v>503</v>
      </c>
      <c r="B503" s="5">
        <v>454850.53247257776</v>
      </c>
      <c r="C503" s="5">
        <v>106505.32567458766</v>
      </c>
      <c r="D503" s="5">
        <v>30669.671274864017</v>
      </c>
      <c r="E503" s="5">
        <v>592025.52942202939</v>
      </c>
    </row>
    <row r="504" spans="1:5" x14ac:dyDescent="0.55000000000000004">
      <c r="A504" s="10" t="s">
        <v>504</v>
      </c>
      <c r="B504" s="7">
        <v>30348.036972651171</v>
      </c>
      <c r="C504" s="7">
        <v>10037.608272471209</v>
      </c>
      <c r="D504" s="7">
        <v>763.3450629372129</v>
      </c>
      <c r="E504" s="7">
        <v>41148.990308059598</v>
      </c>
    </row>
    <row r="505" spans="1:5" x14ac:dyDescent="0.55000000000000004">
      <c r="A505" s="10" t="s">
        <v>505</v>
      </c>
      <c r="B505" s="7">
        <v>3577.4485533032462</v>
      </c>
      <c r="C505" s="7">
        <v>10.536033291540001</v>
      </c>
      <c r="D505" s="7"/>
      <c r="E505" s="7">
        <v>3587.9845865947864</v>
      </c>
    </row>
    <row r="506" spans="1:5" x14ac:dyDescent="0.55000000000000004">
      <c r="A506" s="10" t="s">
        <v>506</v>
      </c>
      <c r="B506" s="7">
        <v>30771.424645856303</v>
      </c>
      <c r="C506" s="7">
        <v>3295.7848118690285</v>
      </c>
      <c r="D506" s="7">
        <v>70.874022368099489</v>
      </c>
      <c r="E506" s="7">
        <v>34138.083480093432</v>
      </c>
    </row>
    <row r="507" spans="1:5" x14ac:dyDescent="0.55000000000000004">
      <c r="A507" s="10" t="s">
        <v>507</v>
      </c>
      <c r="B507" s="7">
        <v>46934.553083216451</v>
      </c>
      <c r="C507" s="7">
        <v>3420.1851807251583</v>
      </c>
      <c r="D507" s="7">
        <v>107.71030330462671</v>
      </c>
      <c r="E507" s="7">
        <v>50462.44856724624</v>
      </c>
    </row>
    <row r="508" spans="1:5" x14ac:dyDescent="0.55000000000000004">
      <c r="A508" s="10" t="s">
        <v>508</v>
      </c>
      <c r="B508" s="7">
        <v>34101.769425800696</v>
      </c>
      <c r="C508" s="7">
        <v>1833.4030371207723</v>
      </c>
      <c r="D508" s="7"/>
      <c r="E508" s="7">
        <v>35935.172462921466</v>
      </c>
    </row>
    <row r="509" spans="1:5" x14ac:dyDescent="0.55000000000000004">
      <c r="A509" s="10" t="s">
        <v>509</v>
      </c>
      <c r="B509" s="7">
        <v>5083.6163569849978</v>
      </c>
      <c r="C509" s="7">
        <v>231.97731971644802</v>
      </c>
      <c r="D509" s="7"/>
      <c r="E509" s="7">
        <v>5315.5936767014455</v>
      </c>
    </row>
    <row r="510" spans="1:5" x14ac:dyDescent="0.55000000000000004">
      <c r="A510" s="10" t="s">
        <v>510</v>
      </c>
      <c r="B510" s="7">
        <v>178.58053572136208</v>
      </c>
      <c r="C510" s="7"/>
      <c r="D510" s="7"/>
      <c r="E510" s="7">
        <v>178.58053572136208</v>
      </c>
    </row>
    <row r="511" spans="1:5" x14ac:dyDescent="0.55000000000000004">
      <c r="A511" s="10" t="s">
        <v>511</v>
      </c>
      <c r="B511" s="7">
        <v>21219.726440341648</v>
      </c>
      <c r="C511" s="7">
        <v>2746.4855853416502</v>
      </c>
      <c r="D511" s="7">
        <v>436.71518123261802</v>
      </c>
      <c r="E511" s="7">
        <v>24402.92720691592</v>
      </c>
    </row>
    <row r="512" spans="1:5" x14ac:dyDescent="0.55000000000000004">
      <c r="A512" s="10" t="s">
        <v>512</v>
      </c>
      <c r="B512" s="7">
        <v>6894.0841777138512</v>
      </c>
      <c r="C512" s="7"/>
      <c r="D512" s="7"/>
      <c r="E512" s="7">
        <v>6894.0841777138512</v>
      </c>
    </row>
    <row r="513" spans="1:5" x14ac:dyDescent="0.55000000000000004">
      <c r="A513" s="10" t="s">
        <v>513</v>
      </c>
      <c r="B513" s="7">
        <v>127742.94409946393</v>
      </c>
      <c r="C513" s="7">
        <v>73232.874790081973</v>
      </c>
      <c r="D513" s="7">
        <v>28886.872013456774</v>
      </c>
      <c r="E513" s="7">
        <v>229862.69090300269</v>
      </c>
    </row>
    <row r="514" spans="1:5" x14ac:dyDescent="0.55000000000000004">
      <c r="A514" s="10" t="s">
        <v>514</v>
      </c>
      <c r="B514" s="7">
        <v>30824.631879166234</v>
      </c>
      <c r="C514" s="7">
        <v>84.457178822590805</v>
      </c>
      <c r="D514" s="7"/>
      <c r="E514" s="7">
        <v>30909.089057988826</v>
      </c>
    </row>
    <row r="515" spans="1:5" x14ac:dyDescent="0.55000000000000004">
      <c r="A515" s="10" t="s">
        <v>515</v>
      </c>
      <c r="B515" s="7">
        <v>32283.467683841602</v>
      </c>
      <c r="C515" s="7">
        <v>1932.7569610864498</v>
      </c>
      <c r="D515" s="7"/>
      <c r="E515" s="7">
        <v>34216.22464492805</v>
      </c>
    </row>
    <row r="516" spans="1:5" x14ac:dyDescent="0.55000000000000004">
      <c r="A516" s="10" t="s">
        <v>516</v>
      </c>
      <c r="B516" s="7">
        <v>1701.6470547465069</v>
      </c>
      <c r="C516" s="7"/>
      <c r="D516" s="7"/>
      <c r="E516" s="7">
        <v>1701.6470547465069</v>
      </c>
    </row>
    <row r="517" spans="1:5" x14ac:dyDescent="0.55000000000000004">
      <c r="A517" s="10" t="s">
        <v>517</v>
      </c>
      <c r="B517" s="7">
        <v>2461.6561399977154</v>
      </c>
      <c r="C517" s="7">
        <v>0.32066444355500001</v>
      </c>
      <c r="D517" s="7"/>
      <c r="E517" s="7">
        <v>2461.9768044412704</v>
      </c>
    </row>
    <row r="518" spans="1:5" x14ac:dyDescent="0.55000000000000004">
      <c r="A518" s="10" t="s">
        <v>518</v>
      </c>
      <c r="B518" s="7">
        <v>38587.959997076774</v>
      </c>
      <c r="C518" s="7">
        <v>361.10489284315315</v>
      </c>
      <c r="D518" s="7"/>
      <c r="E518" s="7">
        <v>38949.06488991993</v>
      </c>
    </row>
    <row r="519" spans="1:5" x14ac:dyDescent="0.55000000000000004">
      <c r="A519" s="10" t="s">
        <v>519</v>
      </c>
      <c r="B519" s="7">
        <v>42138.985426695268</v>
      </c>
      <c r="C519" s="7">
        <v>9317.8309467741401</v>
      </c>
      <c r="D519" s="7">
        <v>404.15469156468805</v>
      </c>
      <c r="E519" s="7">
        <v>51860.9710650341</v>
      </c>
    </row>
    <row r="520" spans="1:5" x14ac:dyDescent="0.55000000000000004">
      <c r="A520" s="9" t="s">
        <v>520</v>
      </c>
      <c r="B520" s="5">
        <v>10821.909081918002</v>
      </c>
      <c r="C520" s="5"/>
      <c r="D520" s="5"/>
      <c r="E520" s="5">
        <v>10821.909081918002</v>
      </c>
    </row>
    <row r="521" spans="1:5" x14ac:dyDescent="0.55000000000000004">
      <c r="A521" s="10" t="s">
        <v>521</v>
      </c>
      <c r="B521" s="7">
        <v>198.12548502100998</v>
      </c>
      <c r="C521" s="7"/>
      <c r="D521" s="7"/>
      <c r="E521" s="7">
        <v>198.12548502100998</v>
      </c>
    </row>
    <row r="522" spans="1:5" x14ac:dyDescent="0.55000000000000004">
      <c r="A522" s="10" t="s">
        <v>522</v>
      </c>
      <c r="B522" s="7">
        <v>1142.4227023813057</v>
      </c>
      <c r="C522" s="7"/>
      <c r="D522" s="7"/>
      <c r="E522" s="7">
        <v>1142.4227023813057</v>
      </c>
    </row>
    <row r="523" spans="1:5" x14ac:dyDescent="0.55000000000000004">
      <c r="A523" s="10" t="s">
        <v>523</v>
      </c>
      <c r="B523" s="7">
        <v>574.32001939851011</v>
      </c>
      <c r="C523" s="7"/>
      <c r="D523" s="7"/>
      <c r="E523" s="7">
        <v>574.32001939851011</v>
      </c>
    </row>
    <row r="524" spans="1:5" x14ac:dyDescent="0.55000000000000004">
      <c r="A524" s="10" t="s">
        <v>524</v>
      </c>
      <c r="B524" s="7">
        <v>254.5642895677</v>
      </c>
      <c r="C524" s="7"/>
      <c r="D524" s="7"/>
      <c r="E524" s="7">
        <v>254.5642895677</v>
      </c>
    </row>
    <row r="525" spans="1:5" x14ac:dyDescent="0.55000000000000004">
      <c r="A525" s="10" t="s">
        <v>525</v>
      </c>
      <c r="B525" s="7">
        <v>71.777271647214292</v>
      </c>
      <c r="C525" s="7"/>
      <c r="D525" s="7"/>
      <c r="E525" s="7">
        <v>71.777271647214292</v>
      </c>
    </row>
    <row r="526" spans="1:5" x14ac:dyDescent="0.55000000000000004">
      <c r="A526" s="10" t="s">
        <v>526</v>
      </c>
      <c r="B526" s="7">
        <v>2905.640806838358</v>
      </c>
      <c r="C526" s="7"/>
      <c r="D526" s="7"/>
      <c r="E526" s="7">
        <v>2905.640806838358</v>
      </c>
    </row>
    <row r="527" spans="1:5" x14ac:dyDescent="0.55000000000000004">
      <c r="A527" s="10" t="s">
        <v>527</v>
      </c>
      <c r="B527" s="7">
        <v>5675.0585070639054</v>
      </c>
      <c r="C527" s="7"/>
      <c r="D527" s="7"/>
      <c r="E527" s="7">
        <v>5675.0585070639054</v>
      </c>
    </row>
    <row r="528" spans="1:5" x14ac:dyDescent="0.55000000000000004">
      <c r="A528" s="9" t="s">
        <v>528</v>
      </c>
      <c r="B528" s="5">
        <v>652530.04516994185</v>
      </c>
      <c r="C528" s="5">
        <v>41578.336729996503</v>
      </c>
      <c r="D528" s="5">
        <v>2753.9087635187361</v>
      </c>
      <c r="E528" s="5">
        <v>696862.29066345701</v>
      </c>
    </row>
    <row r="529" spans="1:5" x14ac:dyDescent="0.55000000000000004">
      <c r="A529" s="10" t="s">
        <v>529</v>
      </c>
      <c r="B529" s="7">
        <v>72455.130246243672</v>
      </c>
      <c r="C529" s="7">
        <v>302.17445187024435</v>
      </c>
      <c r="D529" s="7"/>
      <c r="E529" s="7">
        <v>72757.30469811392</v>
      </c>
    </row>
    <row r="530" spans="1:5" x14ac:dyDescent="0.55000000000000004">
      <c r="A530" s="10" t="s">
        <v>530</v>
      </c>
      <c r="B530" s="7">
        <v>2802.1809824099569</v>
      </c>
      <c r="C530" s="7"/>
      <c r="D530" s="7"/>
      <c r="E530" s="7">
        <v>2802.1809824099569</v>
      </c>
    </row>
    <row r="531" spans="1:5" x14ac:dyDescent="0.55000000000000004">
      <c r="A531" s="10" t="s">
        <v>531</v>
      </c>
      <c r="B531" s="7">
        <v>8847.9679260827797</v>
      </c>
      <c r="C531" s="7"/>
      <c r="D531" s="7"/>
      <c r="E531" s="7">
        <v>8847.9679260827797</v>
      </c>
    </row>
    <row r="532" spans="1:5" x14ac:dyDescent="0.55000000000000004">
      <c r="A532" s="10" t="s">
        <v>532</v>
      </c>
      <c r="B532" s="7">
        <v>50407.871209820143</v>
      </c>
      <c r="C532" s="7">
        <v>9423.495946277224</v>
      </c>
      <c r="D532" s="7">
        <v>262.69573470362309</v>
      </c>
      <c r="E532" s="7">
        <v>60094.062890800989</v>
      </c>
    </row>
    <row r="533" spans="1:5" x14ac:dyDescent="0.55000000000000004">
      <c r="A533" s="10" t="s">
        <v>533</v>
      </c>
      <c r="B533" s="7">
        <v>4322.9667402224468</v>
      </c>
      <c r="C533" s="7"/>
      <c r="D533" s="7"/>
      <c r="E533" s="7">
        <v>4322.9667402224468</v>
      </c>
    </row>
    <row r="534" spans="1:5" x14ac:dyDescent="0.55000000000000004">
      <c r="A534" s="10" t="s">
        <v>534</v>
      </c>
      <c r="B534" s="7">
        <v>31057.762962240162</v>
      </c>
      <c r="C534" s="7">
        <v>4639.9005356850739</v>
      </c>
      <c r="D534" s="7">
        <v>746.90492016688859</v>
      </c>
      <c r="E534" s="7">
        <v>36444.568418092123</v>
      </c>
    </row>
    <row r="535" spans="1:5" x14ac:dyDescent="0.55000000000000004">
      <c r="A535" s="10" t="s">
        <v>535</v>
      </c>
      <c r="B535" s="7">
        <v>28343.667097273406</v>
      </c>
      <c r="C535" s="7">
        <v>105.338960579256</v>
      </c>
      <c r="D535" s="7"/>
      <c r="E535" s="7">
        <v>28449.006057852661</v>
      </c>
    </row>
    <row r="536" spans="1:5" x14ac:dyDescent="0.55000000000000004">
      <c r="A536" s="10" t="s">
        <v>536</v>
      </c>
      <c r="B536" s="7">
        <v>56636.45436045518</v>
      </c>
      <c r="C536" s="7">
        <v>980.22573125043539</v>
      </c>
      <c r="D536" s="7">
        <v>0.30050095984899999</v>
      </c>
      <c r="E536" s="7">
        <v>57616.980592665466</v>
      </c>
    </row>
    <row r="537" spans="1:5" x14ac:dyDescent="0.55000000000000004">
      <c r="A537" s="10" t="s">
        <v>537</v>
      </c>
      <c r="B537" s="7">
        <v>12111.400378371809</v>
      </c>
      <c r="C537" s="7">
        <v>375.74848943368085</v>
      </c>
      <c r="D537" s="7">
        <v>5.8796257076299998</v>
      </c>
      <c r="E537" s="7">
        <v>12493.02849351312</v>
      </c>
    </row>
    <row r="538" spans="1:5" x14ac:dyDescent="0.55000000000000004">
      <c r="A538" s="10" t="s">
        <v>538</v>
      </c>
      <c r="B538" s="7">
        <v>1864.6687790470253</v>
      </c>
      <c r="C538" s="7"/>
      <c r="D538" s="7"/>
      <c r="E538" s="7">
        <v>1864.6687790470253</v>
      </c>
    </row>
    <row r="539" spans="1:5" x14ac:dyDescent="0.55000000000000004">
      <c r="A539" s="10" t="s">
        <v>539</v>
      </c>
      <c r="B539" s="7">
        <v>16687.631621831537</v>
      </c>
      <c r="C539" s="7">
        <v>6128.214419546608</v>
      </c>
      <c r="D539" s="7">
        <v>437.62382405850599</v>
      </c>
      <c r="E539" s="7">
        <v>23253.469865436648</v>
      </c>
    </row>
    <row r="540" spans="1:5" x14ac:dyDescent="0.55000000000000004">
      <c r="A540" s="10" t="s">
        <v>540</v>
      </c>
      <c r="B540" s="7">
        <v>35997.787182635897</v>
      </c>
      <c r="C540" s="7">
        <v>3579.9269032094594</v>
      </c>
      <c r="D540" s="7">
        <v>396.38930690016821</v>
      </c>
      <c r="E540" s="7">
        <v>39974.103392745528</v>
      </c>
    </row>
    <row r="541" spans="1:5" x14ac:dyDescent="0.55000000000000004">
      <c r="A541" s="10" t="s">
        <v>541</v>
      </c>
      <c r="B541" s="7">
        <v>1522.5009852424746</v>
      </c>
      <c r="C541" s="7"/>
      <c r="D541" s="7"/>
      <c r="E541" s="7">
        <v>1522.5009852424746</v>
      </c>
    </row>
    <row r="542" spans="1:5" x14ac:dyDescent="0.55000000000000004">
      <c r="A542" s="10" t="s">
        <v>542</v>
      </c>
      <c r="B542" s="7">
        <v>46056.721596780415</v>
      </c>
      <c r="C542" s="7">
        <v>2165.3504422559172</v>
      </c>
      <c r="D542" s="7">
        <v>179.19802609883013</v>
      </c>
      <c r="E542" s="7">
        <v>48401.270065135162</v>
      </c>
    </row>
    <row r="543" spans="1:5" x14ac:dyDescent="0.55000000000000004">
      <c r="A543" s="10" t="s">
        <v>543</v>
      </c>
      <c r="B543" s="7">
        <v>212096.83753414746</v>
      </c>
      <c r="C543" s="7">
        <v>10830.954462511168</v>
      </c>
      <c r="D543" s="7">
        <v>376.02450044373666</v>
      </c>
      <c r="E543" s="7">
        <v>223303.81649710238</v>
      </c>
    </row>
    <row r="544" spans="1:5" x14ac:dyDescent="0.55000000000000004">
      <c r="A544" s="10" t="s">
        <v>544</v>
      </c>
      <c r="B544" s="7">
        <v>43337.252247085722</v>
      </c>
      <c r="C544" s="7"/>
      <c r="D544" s="7"/>
      <c r="E544" s="7">
        <v>43337.252247085722</v>
      </c>
    </row>
    <row r="545" spans="1:5" x14ac:dyDescent="0.55000000000000004">
      <c r="A545" s="10" t="s">
        <v>545</v>
      </c>
      <c r="B545" s="7">
        <v>27981.24332005173</v>
      </c>
      <c r="C545" s="7">
        <v>3047.0063873774307</v>
      </c>
      <c r="D545" s="7">
        <v>348.89232447950423</v>
      </c>
      <c r="E545" s="7">
        <v>31377.142031908665</v>
      </c>
    </row>
    <row r="546" spans="1:5" x14ac:dyDescent="0.55000000000000004">
      <c r="A546" s="9" t="s">
        <v>546</v>
      </c>
      <c r="B546" s="5">
        <v>139449.66330909365</v>
      </c>
      <c r="C546" s="5">
        <v>26351.586811655136</v>
      </c>
      <c r="D546" s="5"/>
      <c r="E546" s="5">
        <v>165801.25012074877</v>
      </c>
    </row>
    <row r="547" spans="1:5" x14ac:dyDescent="0.55000000000000004">
      <c r="A547" s="10" t="s">
        <v>547</v>
      </c>
      <c r="B547" s="7">
        <v>18.141027804789999</v>
      </c>
      <c r="C547" s="7"/>
      <c r="D547" s="7"/>
      <c r="E547" s="7">
        <v>18.141027804789999</v>
      </c>
    </row>
    <row r="548" spans="1:5" x14ac:dyDescent="0.55000000000000004">
      <c r="A548" s="10" t="s">
        <v>548</v>
      </c>
      <c r="B548" s="7">
        <v>9558.2540284760089</v>
      </c>
      <c r="C548" s="7">
        <v>100.39908273683602</v>
      </c>
      <c r="D548" s="7"/>
      <c r="E548" s="7">
        <v>9658.653111212845</v>
      </c>
    </row>
    <row r="549" spans="1:5" x14ac:dyDescent="0.55000000000000004">
      <c r="A549" s="10" t="s">
        <v>549</v>
      </c>
      <c r="B549" s="7">
        <v>31633.291716540647</v>
      </c>
      <c r="C549" s="7">
        <v>18639.845201193206</v>
      </c>
      <c r="D549" s="7"/>
      <c r="E549" s="7">
        <v>50273.136917733849</v>
      </c>
    </row>
    <row r="550" spans="1:5" x14ac:dyDescent="0.55000000000000004">
      <c r="A550" s="10" t="s">
        <v>550</v>
      </c>
      <c r="B550" s="7">
        <v>20690.830961500262</v>
      </c>
      <c r="C550" s="7">
        <v>2207.0096110518539</v>
      </c>
      <c r="D550" s="7"/>
      <c r="E550" s="7">
        <v>22897.840572552115</v>
      </c>
    </row>
    <row r="551" spans="1:5" x14ac:dyDescent="0.55000000000000004">
      <c r="A551" s="10" t="s">
        <v>551</v>
      </c>
      <c r="B551" s="7">
        <v>27699.598724150153</v>
      </c>
      <c r="C551" s="7">
        <v>3555.8630700772478</v>
      </c>
      <c r="D551" s="7"/>
      <c r="E551" s="7">
        <v>31255.461794227402</v>
      </c>
    </row>
    <row r="552" spans="1:5" x14ac:dyDescent="0.55000000000000004">
      <c r="A552" s="10" t="s">
        <v>552</v>
      </c>
      <c r="B552" s="7">
        <v>17660.778647645075</v>
      </c>
      <c r="C552" s="7">
        <v>705.09928783861915</v>
      </c>
      <c r="D552" s="7"/>
      <c r="E552" s="7">
        <v>18365.877935483695</v>
      </c>
    </row>
    <row r="553" spans="1:5" x14ac:dyDescent="0.55000000000000004">
      <c r="A553" s="10" t="s">
        <v>553</v>
      </c>
      <c r="B553" s="7">
        <v>7044.2332846598656</v>
      </c>
      <c r="C553" s="7">
        <v>345.00139855444689</v>
      </c>
      <c r="D553" s="7"/>
      <c r="E553" s="7">
        <v>7389.2346832143121</v>
      </c>
    </row>
    <row r="554" spans="1:5" x14ac:dyDescent="0.55000000000000004">
      <c r="A554" s="10" t="s">
        <v>554</v>
      </c>
      <c r="B554" s="7">
        <v>7789.6810728744458</v>
      </c>
      <c r="C554" s="7"/>
      <c r="D554" s="7"/>
      <c r="E554" s="7">
        <v>7789.6810728744458</v>
      </c>
    </row>
    <row r="555" spans="1:5" x14ac:dyDescent="0.55000000000000004">
      <c r="A555" s="10" t="s">
        <v>555</v>
      </c>
      <c r="B555" s="7">
        <v>2936.6194476598275</v>
      </c>
      <c r="C555" s="7">
        <v>10.896683925486</v>
      </c>
      <c r="D555" s="7"/>
      <c r="E555" s="7">
        <v>2947.5161315853134</v>
      </c>
    </row>
    <row r="556" spans="1:5" x14ac:dyDescent="0.55000000000000004">
      <c r="A556" s="10" t="s">
        <v>556</v>
      </c>
      <c r="B556" s="7">
        <v>511.68868729755491</v>
      </c>
      <c r="C556" s="7"/>
      <c r="D556" s="7"/>
      <c r="E556" s="7">
        <v>511.68868729755491</v>
      </c>
    </row>
    <row r="557" spans="1:5" x14ac:dyDescent="0.55000000000000004">
      <c r="A557" s="10" t="s">
        <v>557</v>
      </c>
      <c r="B557" s="7">
        <v>10705.573760945201</v>
      </c>
      <c r="C557" s="7">
        <v>743.25505952683579</v>
      </c>
      <c r="D557" s="7"/>
      <c r="E557" s="7">
        <v>11448.828820472037</v>
      </c>
    </row>
    <row r="558" spans="1:5" x14ac:dyDescent="0.55000000000000004">
      <c r="A558" s="10" t="s">
        <v>558</v>
      </c>
      <c r="B558" s="7">
        <v>3200.9719495398285</v>
      </c>
      <c r="C558" s="7">
        <v>44.217416750603</v>
      </c>
      <c r="D558" s="7"/>
      <c r="E558" s="7">
        <v>3245.1893662904317</v>
      </c>
    </row>
    <row r="559" spans="1:5" x14ac:dyDescent="0.55000000000000004">
      <c r="A559" s="9" t="s">
        <v>559</v>
      </c>
      <c r="B559" s="5">
        <v>268383.26791119494</v>
      </c>
      <c r="C559" s="5">
        <v>17912.077289772253</v>
      </c>
      <c r="D559" s="5"/>
      <c r="E559" s="5">
        <v>286295.3452009671</v>
      </c>
    </row>
    <row r="560" spans="1:5" x14ac:dyDescent="0.55000000000000004">
      <c r="A560" s="10" t="s">
        <v>560</v>
      </c>
      <c r="B560" s="7">
        <v>6226.1903164616151</v>
      </c>
      <c r="C560" s="7">
        <v>241.98370254828561</v>
      </c>
      <c r="D560" s="7"/>
      <c r="E560" s="7">
        <v>6468.1740190099008</v>
      </c>
    </row>
    <row r="561" spans="1:5" x14ac:dyDescent="0.55000000000000004">
      <c r="A561" s="10" t="s">
        <v>561</v>
      </c>
      <c r="B561" s="7">
        <v>38676.860720318407</v>
      </c>
      <c r="C561" s="7">
        <v>1664.7841642549104</v>
      </c>
      <c r="D561" s="7"/>
      <c r="E561" s="7">
        <v>40341.644884573318</v>
      </c>
    </row>
    <row r="562" spans="1:5" x14ac:dyDescent="0.55000000000000004">
      <c r="A562" s="10" t="s">
        <v>562</v>
      </c>
      <c r="B562" s="7">
        <v>12118.717484308077</v>
      </c>
      <c r="C562" s="7">
        <v>3104.2112819153335</v>
      </c>
      <c r="D562" s="7"/>
      <c r="E562" s="7">
        <v>15222.928766223411</v>
      </c>
    </row>
    <row r="563" spans="1:5" x14ac:dyDescent="0.55000000000000004">
      <c r="A563" s="10" t="s">
        <v>563</v>
      </c>
      <c r="B563" s="7">
        <v>16069.336982858547</v>
      </c>
      <c r="C563" s="7">
        <v>1348.2088408215252</v>
      </c>
      <c r="D563" s="7"/>
      <c r="E563" s="7">
        <v>17417.545823680073</v>
      </c>
    </row>
    <row r="564" spans="1:5" x14ac:dyDescent="0.55000000000000004">
      <c r="A564" s="10" t="s">
        <v>564</v>
      </c>
      <c r="B564" s="7">
        <v>29231.337893608474</v>
      </c>
      <c r="C564" s="7">
        <v>154.3700099058106</v>
      </c>
      <c r="D564" s="7"/>
      <c r="E564" s="7">
        <v>29385.707903514285</v>
      </c>
    </row>
    <row r="565" spans="1:5" x14ac:dyDescent="0.55000000000000004">
      <c r="A565" s="10" t="s">
        <v>565</v>
      </c>
      <c r="B565" s="7">
        <v>16741.186960539711</v>
      </c>
      <c r="C565" s="7">
        <v>3610.2149657905925</v>
      </c>
      <c r="D565" s="7"/>
      <c r="E565" s="7">
        <v>20351.401926330305</v>
      </c>
    </row>
    <row r="566" spans="1:5" x14ac:dyDescent="0.55000000000000004">
      <c r="A566" s="10" t="s">
        <v>566</v>
      </c>
      <c r="B566" s="7">
        <v>11615.207793308315</v>
      </c>
      <c r="C566" s="7"/>
      <c r="D566" s="7"/>
      <c r="E566" s="7">
        <v>11615.207793308315</v>
      </c>
    </row>
    <row r="567" spans="1:5" x14ac:dyDescent="0.55000000000000004">
      <c r="A567" s="10" t="s">
        <v>567</v>
      </c>
      <c r="B567" s="7">
        <v>5711.8417978708403</v>
      </c>
      <c r="C567" s="7">
        <v>264.40121275144429</v>
      </c>
      <c r="D567" s="7"/>
      <c r="E567" s="7">
        <v>5976.2430106222846</v>
      </c>
    </row>
    <row r="568" spans="1:5" x14ac:dyDescent="0.55000000000000004">
      <c r="A568" s="10" t="s">
        <v>568</v>
      </c>
      <c r="B568" s="7">
        <v>29470.339104634171</v>
      </c>
      <c r="C568" s="7">
        <v>438.392672863906</v>
      </c>
      <c r="D568" s="7"/>
      <c r="E568" s="7">
        <v>29908.731777498077</v>
      </c>
    </row>
    <row r="569" spans="1:5" x14ac:dyDescent="0.55000000000000004">
      <c r="A569" s="10" t="s">
        <v>569</v>
      </c>
      <c r="B569" s="7">
        <v>32736.048965764083</v>
      </c>
      <c r="C569" s="7">
        <v>420.80221347006079</v>
      </c>
      <c r="D569" s="7"/>
      <c r="E569" s="7">
        <v>33156.851179234145</v>
      </c>
    </row>
    <row r="570" spans="1:5" x14ac:dyDescent="0.55000000000000004">
      <c r="A570" s="10" t="s">
        <v>570</v>
      </c>
      <c r="B570" s="7">
        <v>16297.527734432744</v>
      </c>
      <c r="C570" s="7">
        <v>2922.7138297681363</v>
      </c>
      <c r="D570" s="7"/>
      <c r="E570" s="7">
        <v>19220.241564200882</v>
      </c>
    </row>
    <row r="571" spans="1:5" x14ac:dyDescent="0.55000000000000004">
      <c r="A571" s="10" t="s">
        <v>571</v>
      </c>
      <c r="B571" s="7">
        <v>53488.672157089895</v>
      </c>
      <c r="C571" s="7">
        <v>3741.9943956822508</v>
      </c>
      <c r="D571" s="7"/>
      <c r="E571" s="7">
        <v>57230.666552772149</v>
      </c>
    </row>
    <row r="572" spans="1:5" x14ac:dyDescent="0.55000000000000004">
      <c r="A572" s="9" t="s">
        <v>572</v>
      </c>
      <c r="B572" s="5">
        <v>82461.926154598579</v>
      </c>
      <c r="C572" s="5">
        <v>3371.7263409753177</v>
      </c>
      <c r="D572" s="5"/>
      <c r="E572" s="5">
        <v>85833.652495573886</v>
      </c>
    </row>
    <row r="573" spans="1:5" x14ac:dyDescent="0.55000000000000004">
      <c r="A573" s="10" t="s">
        <v>573</v>
      </c>
      <c r="B573" s="7">
        <v>1517.6228171546506</v>
      </c>
      <c r="C573" s="7"/>
      <c r="D573" s="7"/>
      <c r="E573" s="7">
        <v>1517.6228171546506</v>
      </c>
    </row>
    <row r="574" spans="1:5" x14ac:dyDescent="0.55000000000000004">
      <c r="A574" s="10" t="s">
        <v>574</v>
      </c>
      <c r="B574" s="7">
        <v>383.48452094760006</v>
      </c>
      <c r="C574" s="7"/>
      <c r="D574" s="7"/>
      <c r="E574" s="7">
        <v>383.48452094760006</v>
      </c>
    </row>
    <row r="575" spans="1:5" x14ac:dyDescent="0.55000000000000004">
      <c r="A575" s="10" t="s">
        <v>575</v>
      </c>
      <c r="B575" s="7">
        <v>27724.623476602683</v>
      </c>
      <c r="C575" s="7">
        <v>97.506618986169997</v>
      </c>
      <c r="D575" s="7"/>
      <c r="E575" s="7">
        <v>27822.130095588851</v>
      </c>
    </row>
    <row r="576" spans="1:5" x14ac:dyDescent="0.55000000000000004">
      <c r="A576" s="10" t="s">
        <v>576</v>
      </c>
      <c r="B576" s="7">
        <v>1089.8246502446909</v>
      </c>
      <c r="C576" s="7"/>
      <c r="D576" s="7"/>
      <c r="E576" s="7">
        <v>1089.8246502446909</v>
      </c>
    </row>
    <row r="577" spans="1:5" x14ac:dyDescent="0.55000000000000004">
      <c r="A577" s="10" t="s">
        <v>577</v>
      </c>
      <c r="B577" s="7">
        <v>51746.370689648953</v>
      </c>
      <c r="C577" s="7">
        <v>3274.2197219891477</v>
      </c>
      <c r="D577" s="7"/>
      <c r="E577" s="7">
        <v>55020.590411638099</v>
      </c>
    </row>
    <row r="578" spans="1:5" x14ac:dyDescent="0.55000000000000004">
      <c r="A578" s="9" t="s">
        <v>579</v>
      </c>
      <c r="B578" s="5">
        <v>255198.87163060589</v>
      </c>
      <c r="C578" s="5">
        <v>20115.45252224501</v>
      </c>
      <c r="D578" s="5"/>
      <c r="E578" s="5">
        <v>275314.3241528509</v>
      </c>
    </row>
    <row r="579" spans="1:5" x14ac:dyDescent="0.55000000000000004">
      <c r="A579" s="16" t="s">
        <v>599</v>
      </c>
      <c r="B579" s="12">
        <v>77706.389441547959</v>
      </c>
      <c r="C579" s="12">
        <v>9381.892809467241</v>
      </c>
      <c r="D579" s="12"/>
      <c r="E579" s="12">
        <v>87088.282251015204</v>
      </c>
    </row>
    <row r="580" spans="1:5" x14ac:dyDescent="0.55000000000000004">
      <c r="A580" s="16" t="s">
        <v>600</v>
      </c>
      <c r="B580" s="12">
        <v>36582.009471013189</v>
      </c>
      <c r="C580" s="12"/>
      <c r="D580" s="12"/>
      <c r="E580" s="12">
        <v>36582.009471013189</v>
      </c>
    </row>
    <row r="581" spans="1:5" x14ac:dyDescent="0.55000000000000004">
      <c r="A581" s="16" t="s">
        <v>601</v>
      </c>
      <c r="B581" s="12">
        <v>1476.1756766105793</v>
      </c>
      <c r="C581" s="12"/>
      <c r="D581" s="12"/>
      <c r="E581" s="12">
        <v>1476.1756766105793</v>
      </c>
    </row>
    <row r="582" spans="1:5" x14ac:dyDescent="0.55000000000000004">
      <c r="A582" s="16" t="s">
        <v>602</v>
      </c>
      <c r="B582" s="12">
        <v>827.13468247724506</v>
      </c>
      <c r="C582" s="12"/>
      <c r="D582" s="12"/>
      <c r="E582" s="12">
        <v>827.13468247724506</v>
      </c>
    </row>
    <row r="583" spans="1:5" x14ac:dyDescent="0.55000000000000004">
      <c r="A583" s="16" t="s">
        <v>603</v>
      </c>
      <c r="B583" s="12">
        <v>24739.382222924454</v>
      </c>
      <c r="C583" s="12">
        <v>5100.913861191897</v>
      </c>
      <c r="D583" s="12"/>
      <c r="E583" s="12">
        <v>29840.296084116351</v>
      </c>
    </row>
    <row r="584" spans="1:5" x14ac:dyDescent="0.55000000000000004">
      <c r="A584" s="16" t="s">
        <v>604</v>
      </c>
      <c r="B584" s="12">
        <v>4025.7547102280919</v>
      </c>
      <c r="C584" s="12"/>
      <c r="D584" s="12"/>
      <c r="E584" s="12">
        <v>4025.7547102280919</v>
      </c>
    </row>
    <row r="585" spans="1:5" x14ac:dyDescent="0.55000000000000004">
      <c r="A585" s="16" t="s">
        <v>605</v>
      </c>
      <c r="B585" s="12">
        <v>329.80280425299998</v>
      </c>
      <c r="C585" s="12"/>
      <c r="D585" s="12"/>
      <c r="E585" s="12">
        <v>329.80280425299998</v>
      </c>
    </row>
    <row r="586" spans="1:5" x14ac:dyDescent="0.55000000000000004">
      <c r="A586" s="16" t="s">
        <v>606</v>
      </c>
      <c r="B586" s="12">
        <v>3044.308598195787</v>
      </c>
      <c r="C586" s="12"/>
      <c r="D586" s="12"/>
      <c r="E586" s="12">
        <v>3044.308598195787</v>
      </c>
    </row>
    <row r="587" spans="1:5" x14ac:dyDescent="0.55000000000000004">
      <c r="A587" s="16" t="s">
        <v>607</v>
      </c>
      <c r="B587" s="12">
        <v>3007.9187858383875</v>
      </c>
      <c r="C587" s="12"/>
      <c r="D587" s="12"/>
      <c r="E587" s="12">
        <v>3007.9187858383875</v>
      </c>
    </row>
    <row r="588" spans="1:5" x14ac:dyDescent="0.55000000000000004">
      <c r="A588" s="16" t="s">
        <v>608</v>
      </c>
      <c r="B588" s="12">
        <v>29604.32617047177</v>
      </c>
      <c r="C588" s="12">
        <v>2100.6536756686937</v>
      </c>
      <c r="D588" s="12"/>
      <c r="E588" s="12">
        <v>31704.979846140464</v>
      </c>
    </row>
    <row r="589" spans="1:5" x14ac:dyDescent="0.55000000000000004">
      <c r="A589" s="16" t="s">
        <v>609</v>
      </c>
      <c r="B589" s="12">
        <v>46972.108871474025</v>
      </c>
      <c r="C589" s="12">
        <v>1023.7453300006454</v>
      </c>
      <c r="D589" s="12"/>
      <c r="E589" s="12">
        <v>47995.854201474671</v>
      </c>
    </row>
    <row r="590" spans="1:5" x14ac:dyDescent="0.55000000000000004">
      <c r="A590" s="16" t="s">
        <v>610</v>
      </c>
      <c r="B590" s="12">
        <v>17033.396351553314</v>
      </c>
      <c r="C590" s="12">
        <v>2508.2468459165339</v>
      </c>
      <c r="D590" s="12"/>
      <c r="E590" s="12">
        <v>19541.64319746985</v>
      </c>
    </row>
    <row r="591" spans="1:5" x14ac:dyDescent="0.55000000000000004">
      <c r="A591" s="16" t="s">
        <v>611</v>
      </c>
      <c r="B591" s="12">
        <v>584.72109738353413</v>
      </c>
      <c r="C591" s="12"/>
      <c r="D591" s="12"/>
      <c r="E591" s="12">
        <v>584.72109738353413</v>
      </c>
    </row>
    <row r="592" spans="1:5" x14ac:dyDescent="0.55000000000000004">
      <c r="A592" s="16" t="s">
        <v>612</v>
      </c>
      <c r="B592" s="12">
        <v>2322.6280095562788</v>
      </c>
      <c r="C592" s="12"/>
      <c r="D592" s="12"/>
      <c r="E592" s="12">
        <v>2322.6280095562788</v>
      </c>
    </row>
    <row r="593" spans="1:5" x14ac:dyDescent="0.55000000000000004">
      <c r="A593" s="16" t="s">
        <v>613</v>
      </c>
      <c r="B593" s="12">
        <v>397.93555168802101</v>
      </c>
      <c r="C593" s="12"/>
      <c r="D593" s="12"/>
      <c r="E593" s="12">
        <v>397.93555168802101</v>
      </c>
    </row>
    <row r="594" spans="1:5" x14ac:dyDescent="0.55000000000000004">
      <c r="A594" s="16" t="s">
        <v>614</v>
      </c>
      <c r="B594" s="12">
        <v>4898.7319349201362</v>
      </c>
      <c r="C594" s="12"/>
      <c r="D594" s="12"/>
      <c r="E594" s="12">
        <v>4898.7319349201362</v>
      </c>
    </row>
    <row r="595" spans="1:5" x14ac:dyDescent="0.55000000000000004">
      <c r="A595" s="16" t="s">
        <v>615</v>
      </c>
      <c r="B595" s="12">
        <v>1646.1472504701237</v>
      </c>
      <c r="C595" s="12"/>
      <c r="D595" s="12"/>
      <c r="E595" s="12">
        <v>1646.1472504701237</v>
      </c>
    </row>
    <row r="596" spans="1:5" x14ac:dyDescent="0.55000000000000004">
      <c r="A596" s="9" t="s">
        <v>580</v>
      </c>
      <c r="B596" s="5">
        <v>599066.03667460103</v>
      </c>
      <c r="C596" s="5">
        <v>105029.35692938059</v>
      </c>
      <c r="D596" s="5">
        <v>5730.4983061249404</v>
      </c>
      <c r="E596" s="5">
        <v>709825.89191010641</v>
      </c>
    </row>
    <row r="597" spans="1:5" x14ac:dyDescent="0.55000000000000004">
      <c r="A597" s="16" t="s">
        <v>616</v>
      </c>
      <c r="B597" s="12">
        <v>220.55816528634</v>
      </c>
      <c r="C597" s="12"/>
      <c r="D597" s="12"/>
      <c r="E597" s="12">
        <v>220.55816528634</v>
      </c>
    </row>
    <row r="598" spans="1:5" x14ac:dyDescent="0.55000000000000004">
      <c r="A598" s="16" t="s">
        <v>617</v>
      </c>
      <c r="B598" s="12">
        <v>16556.477801787263</v>
      </c>
      <c r="C598" s="12">
        <v>16782.35541575398</v>
      </c>
      <c r="D598" s="12">
        <v>768.33370473379023</v>
      </c>
      <c r="E598" s="12">
        <v>34107.166922275035</v>
      </c>
    </row>
    <row r="599" spans="1:5" x14ac:dyDescent="0.55000000000000004">
      <c r="A599" s="16" t="s">
        <v>618</v>
      </c>
      <c r="B599" s="12">
        <v>34525.289383008952</v>
      </c>
      <c r="C599" s="12">
        <v>17928.368230031479</v>
      </c>
      <c r="D599" s="12">
        <v>192.10465483250078</v>
      </c>
      <c r="E599" s="12">
        <v>52645.762267872931</v>
      </c>
    </row>
    <row r="600" spans="1:5" x14ac:dyDescent="0.55000000000000004">
      <c r="A600" s="16" t="s">
        <v>619</v>
      </c>
      <c r="B600" s="12">
        <v>45715.952750564487</v>
      </c>
      <c r="C600" s="12">
        <v>501.73498146519216</v>
      </c>
      <c r="D600" s="12"/>
      <c r="E600" s="12">
        <v>46217.687732029677</v>
      </c>
    </row>
    <row r="601" spans="1:5" x14ac:dyDescent="0.55000000000000004">
      <c r="A601" s="16" t="s">
        <v>620</v>
      </c>
      <c r="B601" s="12">
        <v>1417.865136769436</v>
      </c>
      <c r="C601" s="12">
        <v>4.9825597681742408</v>
      </c>
      <c r="D601" s="12"/>
      <c r="E601" s="12">
        <v>1422.8476965376103</v>
      </c>
    </row>
    <row r="602" spans="1:5" x14ac:dyDescent="0.55000000000000004">
      <c r="A602" s="16" t="s">
        <v>621</v>
      </c>
      <c r="B602" s="12">
        <v>35978.68319194881</v>
      </c>
      <c r="C602" s="12"/>
      <c r="D602" s="12"/>
      <c r="E602" s="12">
        <v>35978.68319194881</v>
      </c>
    </row>
    <row r="603" spans="1:5" x14ac:dyDescent="0.55000000000000004">
      <c r="A603" s="16" t="s">
        <v>622</v>
      </c>
      <c r="B603" s="12">
        <v>1486.0375336102791</v>
      </c>
      <c r="C603" s="12"/>
      <c r="D603" s="12"/>
      <c r="E603" s="12">
        <v>1486.0375336102791</v>
      </c>
    </row>
    <row r="604" spans="1:5" x14ac:dyDescent="0.55000000000000004">
      <c r="A604" s="16" t="s">
        <v>623</v>
      </c>
      <c r="B604" s="12">
        <v>24483.846281734564</v>
      </c>
      <c r="C604" s="12">
        <v>11402.443830702436</v>
      </c>
      <c r="D604" s="12">
        <v>1501.8447932529034</v>
      </c>
      <c r="E604" s="12">
        <v>37388.134905689898</v>
      </c>
    </row>
    <row r="605" spans="1:5" x14ac:dyDescent="0.55000000000000004">
      <c r="A605" s="16" t="s">
        <v>624</v>
      </c>
      <c r="B605" s="12">
        <v>1551.4080172342478</v>
      </c>
      <c r="C605" s="12"/>
      <c r="D605" s="12"/>
      <c r="E605" s="12">
        <v>1551.4080172342478</v>
      </c>
    </row>
    <row r="606" spans="1:5" x14ac:dyDescent="0.55000000000000004">
      <c r="A606" s="16" t="s">
        <v>625</v>
      </c>
      <c r="B606" s="12">
        <v>25618.191065307587</v>
      </c>
      <c r="C606" s="12">
        <v>16352.52183766794</v>
      </c>
      <c r="D606" s="12">
        <v>126.87921337226</v>
      </c>
      <c r="E606" s="12">
        <v>42097.592116347791</v>
      </c>
    </row>
    <row r="607" spans="1:5" x14ac:dyDescent="0.55000000000000004">
      <c r="A607" s="16" t="s">
        <v>626</v>
      </c>
      <c r="B607" s="12">
        <v>134.85496434430002</v>
      </c>
      <c r="C607" s="12"/>
      <c r="D607" s="12"/>
      <c r="E607" s="12">
        <v>134.85496434430002</v>
      </c>
    </row>
    <row r="608" spans="1:5" x14ac:dyDescent="0.55000000000000004">
      <c r="A608" s="16" t="s">
        <v>627</v>
      </c>
      <c r="B608" s="12">
        <v>27301.168702211446</v>
      </c>
      <c r="C608" s="12">
        <v>2138.2322578264575</v>
      </c>
      <c r="D608" s="12">
        <v>61.128913935491994</v>
      </c>
      <c r="E608" s="12">
        <v>29500.529873973395</v>
      </c>
    </row>
    <row r="609" spans="1:5" x14ac:dyDescent="0.55000000000000004">
      <c r="A609" s="16" t="s">
        <v>628</v>
      </c>
      <c r="B609" s="12">
        <v>21099.775021192985</v>
      </c>
      <c r="C609" s="12"/>
      <c r="D609" s="12"/>
      <c r="E609" s="12">
        <v>21099.775021192985</v>
      </c>
    </row>
    <row r="610" spans="1:5" x14ac:dyDescent="0.55000000000000004">
      <c r="A610" s="16" t="s">
        <v>629</v>
      </c>
      <c r="B610" s="12">
        <v>5147.213775015779</v>
      </c>
      <c r="C610" s="12">
        <v>62.704538006235808</v>
      </c>
      <c r="D610" s="12"/>
      <c r="E610" s="12">
        <v>5209.9183130220144</v>
      </c>
    </row>
    <row r="611" spans="1:5" x14ac:dyDescent="0.55000000000000004">
      <c r="A611" s="16" t="s">
        <v>630</v>
      </c>
      <c r="B611" s="12">
        <v>20837.549755668173</v>
      </c>
      <c r="C611" s="12"/>
      <c r="D611" s="12"/>
      <c r="E611" s="12">
        <v>20837.549755668173</v>
      </c>
    </row>
    <row r="612" spans="1:5" x14ac:dyDescent="0.55000000000000004">
      <c r="A612" s="16" t="s">
        <v>631</v>
      </c>
      <c r="B612" s="12">
        <v>38410.723125809993</v>
      </c>
      <c r="C612" s="12">
        <v>12067.604156618727</v>
      </c>
      <c r="D612" s="12">
        <v>251.73757247390924</v>
      </c>
      <c r="E612" s="12">
        <v>50730.06485490263</v>
      </c>
    </row>
    <row r="613" spans="1:5" x14ac:dyDescent="0.55000000000000004">
      <c r="A613" s="16" t="s">
        <v>632</v>
      </c>
      <c r="B613" s="12">
        <v>112801.31766999073</v>
      </c>
      <c r="C613" s="12">
        <v>10140.482326223959</v>
      </c>
      <c r="D613" s="12">
        <v>172.16848611178401</v>
      </c>
      <c r="E613" s="12">
        <v>123113.96848232647</v>
      </c>
    </row>
    <row r="614" spans="1:5" x14ac:dyDescent="0.55000000000000004">
      <c r="A614" s="16" t="s">
        <v>633</v>
      </c>
      <c r="B614" s="12">
        <v>45430.224135387383</v>
      </c>
      <c r="C614" s="12">
        <v>6032.9894344478407</v>
      </c>
      <c r="D614" s="12">
        <v>252.90553571701199</v>
      </c>
      <c r="E614" s="12">
        <v>51716.119105552236</v>
      </c>
    </row>
    <row r="615" spans="1:5" x14ac:dyDescent="0.55000000000000004">
      <c r="A615" s="16" t="s">
        <v>634</v>
      </c>
      <c r="B615" s="12">
        <v>18544.595077765756</v>
      </c>
      <c r="C615" s="12">
        <v>9810.4183325830472</v>
      </c>
      <c r="D615" s="12">
        <v>2403.3954316952882</v>
      </c>
      <c r="E615" s="12">
        <v>30758.408842044089</v>
      </c>
    </row>
    <row r="616" spans="1:5" x14ac:dyDescent="0.55000000000000004">
      <c r="A616" s="16" t="s">
        <v>635</v>
      </c>
      <c r="B616" s="12">
        <v>39520.548258161783</v>
      </c>
      <c r="C616" s="12"/>
      <c r="D616" s="12"/>
      <c r="E616" s="12">
        <v>39520.548258161783</v>
      </c>
    </row>
    <row r="617" spans="1:5" x14ac:dyDescent="0.55000000000000004">
      <c r="A617" s="16" t="s">
        <v>636</v>
      </c>
      <c r="B617" s="12">
        <v>16344.569928342062</v>
      </c>
      <c r="C617" s="12">
        <v>370.72985193269238</v>
      </c>
      <c r="D617" s="12"/>
      <c r="E617" s="12">
        <v>16715.299780274756</v>
      </c>
    </row>
    <row r="618" spans="1:5" x14ac:dyDescent="0.55000000000000004">
      <c r="A618" s="16" t="s">
        <v>637</v>
      </c>
      <c r="B618" s="12">
        <v>48840.401561690123</v>
      </c>
      <c r="C618" s="12">
        <v>1433.7891763524442</v>
      </c>
      <c r="D618" s="12"/>
      <c r="E618" s="12">
        <v>50274.190738042569</v>
      </c>
    </row>
    <row r="619" spans="1:5" x14ac:dyDescent="0.55000000000000004">
      <c r="A619" s="16" t="s">
        <v>638</v>
      </c>
      <c r="B619" s="12">
        <v>13055.96803810605</v>
      </c>
      <c r="C619" s="12"/>
      <c r="D619" s="12"/>
      <c r="E619" s="12">
        <v>13055.96803810605</v>
      </c>
    </row>
    <row r="620" spans="1:5" x14ac:dyDescent="0.55000000000000004">
      <c r="A620" s="16" t="s">
        <v>639</v>
      </c>
      <c r="B620" s="12">
        <v>4042.8173336623813</v>
      </c>
      <c r="C620" s="12"/>
      <c r="D620" s="12"/>
      <c r="E620" s="12">
        <v>4042.8173336623813</v>
      </c>
    </row>
    <row r="621" spans="1:5" x14ac:dyDescent="0.55000000000000004">
      <c r="A621" s="9" t="s">
        <v>581</v>
      </c>
      <c r="B621" s="5">
        <v>635324.52302415459</v>
      </c>
      <c r="C621" s="5">
        <v>134711.71830103302</v>
      </c>
      <c r="D621" s="5">
        <v>12901.910685621549</v>
      </c>
      <c r="E621" s="5">
        <v>782938.15201080928</v>
      </c>
    </row>
    <row r="622" spans="1:5" x14ac:dyDescent="0.55000000000000004">
      <c r="A622" s="16" t="s">
        <v>640</v>
      </c>
      <c r="B622" s="12">
        <v>35351.966572294041</v>
      </c>
      <c r="C622" s="12">
        <v>43.725160783587604</v>
      </c>
      <c r="D622" s="12"/>
      <c r="E622" s="12">
        <v>35395.691733077627</v>
      </c>
    </row>
    <row r="623" spans="1:5" x14ac:dyDescent="0.55000000000000004">
      <c r="A623" s="16" t="s">
        <v>641</v>
      </c>
      <c r="B623" s="12">
        <v>213.28125898345002</v>
      </c>
      <c r="C623" s="12"/>
      <c r="D623" s="12"/>
      <c r="E623" s="12">
        <v>213.28125898345002</v>
      </c>
    </row>
    <row r="624" spans="1:5" x14ac:dyDescent="0.55000000000000004">
      <c r="A624" s="16" t="s">
        <v>642</v>
      </c>
      <c r="B624" s="12">
        <v>49574.225969345789</v>
      </c>
      <c r="C624" s="12">
        <v>28271.428021145493</v>
      </c>
      <c r="D624" s="12">
        <v>3095.2315186762353</v>
      </c>
      <c r="E624" s="12">
        <v>80940.885509167507</v>
      </c>
    </row>
    <row r="625" spans="1:5" x14ac:dyDescent="0.55000000000000004">
      <c r="A625" s="16" t="s">
        <v>643</v>
      </c>
      <c r="B625" s="12">
        <v>21390.944164789624</v>
      </c>
      <c r="C625" s="12"/>
      <c r="D625" s="12"/>
      <c r="E625" s="12">
        <v>21390.944164789624</v>
      </c>
    </row>
    <row r="626" spans="1:5" x14ac:dyDescent="0.55000000000000004">
      <c r="A626" s="16" t="s">
        <v>644</v>
      </c>
      <c r="B626" s="12">
        <v>84065.141966753959</v>
      </c>
      <c r="C626" s="12">
        <v>20341.175677061332</v>
      </c>
      <c r="D626" s="12">
        <v>4234.2941903117917</v>
      </c>
      <c r="E626" s="12">
        <v>108640.61183412708</v>
      </c>
    </row>
    <row r="627" spans="1:5" x14ac:dyDescent="0.55000000000000004">
      <c r="A627" s="16" t="s">
        <v>645</v>
      </c>
      <c r="B627" s="12">
        <v>909.74037518050113</v>
      </c>
      <c r="C627" s="12"/>
      <c r="D627" s="12"/>
      <c r="E627" s="12">
        <v>909.74037518050113</v>
      </c>
    </row>
    <row r="628" spans="1:5" x14ac:dyDescent="0.55000000000000004">
      <c r="A628" s="16" t="s">
        <v>646</v>
      </c>
      <c r="B628" s="12">
        <v>643.51249597248693</v>
      </c>
      <c r="C628" s="12"/>
      <c r="D628" s="12"/>
      <c r="E628" s="12">
        <v>643.51249597248693</v>
      </c>
    </row>
    <row r="629" spans="1:5" x14ac:dyDescent="0.55000000000000004">
      <c r="A629" s="16" t="s">
        <v>647</v>
      </c>
      <c r="B629" s="12">
        <v>20740.60466651246</v>
      </c>
      <c r="C629" s="12">
        <v>5723.0357461617041</v>
      </c>
      <c r="D629" s="12">
        <v>543.4371129787437</v>
      </c>
      <c r="E629" s="12">
        <v>27007.077525652905</v>
      </c>
    </row>
    <row r="630" spans="1:5" x14ac:dyDescent="0.55000000000000004">
      <c r="A630" s="16" t="s">
        <v>648</v>
      </c>
      <c r="B630" s="12">
        <v>72843.943397061768</v>
      </c>
      <c r="C630" s="12">
        <v>20775.065688025683</v>
      </c>
      <c r="D630" s="12">
        <v>3258.6167788966791</v>
      </c>
      <c r="E630" s="12">
        <v>96877.62586398414</v>
      </c>
    </row>
    <row r="631" spans="1:5" x14ac:dyDescent="0.55000000000000004">
      <c r="A631" s="16" t="s">
        <v>649</v>
      </c>
      <c r="B631" s="12">
        <v>30979.122962101595</v>
      </c>
      <c r="C631" s="12">
        <v>2478.6709788283829</v>
      </c>
      <c r="D631" s="12"/>
      <c r="E631" s="12">
        <v>33457.79394092998</v>
      </c>
    </row>
    <row r="632" spans="1:5" x14ac:dyDescent="0.55000000000000004">
      <c r="A632" s="16" t="s">
        <v>650</v>
      </c>
      <c r="B632" s="12">
        <v>55482.747919003203</v>
      </c>
      <c r="C632" s="12">
        <v>3246.7058801027461</v>
      </c>
      <c r="D632" s="12"/>
      <c r="E632" s="12">
        <v>58729.453799105948</v>
      </c>
    </row>
    <row r="633" spans="1:5" x14ac:dyDescent="0.55000000000000004">
      <c r="A633" s="16" t="s">
        <v>651</v>
      </c>
      <c r="B633" s="12">
        <v>80780.485834038293</v>
      </c>
      <c r="C633" s="12">
        <v>4303.0102122801609</v>
      </c>
      <c r="D633" s="12"/>
      <c r="E633" s="12">
        <v>85083.496046318454</v>
      </c>
    </row>
    <row r="634" spans="1:5" x14ac:dyDescent="0.55000000000000004">
      <c r="A634" s="16" t="s">
        <v>652</v>
      </c>
      <c r="B634" s="12">
        <v>158073.14100492664</v>
      </c>
      <c r="C634" s="12">
        <v>47815.695782569441</v>
      </c>
      <c r="D634" s="12">
        <v>1770.3310847581004</v>
      </c>
      <c r="E634" s="12">
        <v>207659.16787225418</v>
      </c>
    </row>
    <row r="635" spans="1:5" x14ac:dyDescent="0.55000000000000004">
      <c r="A635" s="16" t="s">
        <v>653</v>
      </c>
      <c r="B635" s="12">
        <v>3849.0273989473171</v>
      </c>
      <c r="C635" s="12"/>
      <c r="D635" s="12"/>
      <c r="E635" s="12">
        <v>3849.0273989473171</v>
      </c>
    </row>
    <row r="636" spans="1:5" x14ac:dyDescent="0.55000000000000004">
      <c r="A636" s="16" t="s">
        <v>654</v>
      </c>
      <c r="B636" s="12">
        <v>20426.637038243574</v>
      </c>
      <c r="C636" s="12">
        <v>1713.2051540745158</v>
      </c>
      <c r="D636" s="12"/>
      <c r="E636" s="12">
        <v>22139.84219231809</v>
      </c>
    </row>
    <row r="637" spans="1:5" x14ac:dyDescent="0.55000000000000004">
      <c r="A637" s="9" t="s">
        <v>582</v>
      </c>
      <c r="B637" s="5">
        <v>635506.02622315078</v>
      </c>
      <c r="C637" s="5">
        <v>102213.99527125381</v>
      </c>
      <c r="D637" s="5">
        <v>37351.456351499815</v>
      </c>
      <c r="E637" s="5">
        <v>775071.4778459043</v>
      </c>
    </row>
    <row r="638" spans="1:5" x14ac:dyDescent="0.55000000000000004">
      <c r="A638" s="16" t="s">
        <v>655</v>
      </c>
      <c r="B638" s="12">
        <v>73070.654260656564</v>
      </c>
      <c r="C638" s="12">
        <v>1443.3590242632399</v>
      </c>
      <c r="D638" s="12"/>
      <c r="E638" s="12">
        <v>74514.013284919798</v>
      </c>
    </row>
    <row r="639" spans="1:5" x14ac:dyDescent="0.55000000000000004">
      <c r="A639" s="16" t="s">
        <v>656</v>
      </c>
      <c r="B639" s="12">
        <v>39700.325814999174</v>
      </c>
      <c r="C639" s="12">
        <v>1697.6157175568778</v>
      </c>
      <c r="D639" s="12"/>
      <c r="E639" s="12">
        <v>41397.941532556055</v>
      </c>
    </row>
    <row r="640" spans="1:5" x14ac:dyDescent="0.55000000000000004">
      <c r="A640" s="16" t="s">
        <v>657</v>
      </c>
      <c r="B640" s="12">
        <v>14782.96011531847</v>
      </c>
      <c r="C640" s="12">
        <v>325.2393964093182</v>
      </c>
      <c r="D640" s="12"/>
      <c r="E640" s="12">
        <v>15108.199511727789</v>
      </c>
    </row>
    <row r="641" spans="1:5" x14ac:dyDescent="0.55000000000000004">
      <c r="A641" s="16" t="s">
        <v>658</v>
      </c>
      <c r="B641" s="12">
        <v>57630.550708755625</v>
      </c>
      <c r="C641" s="12">
        <v>24504.972434695301</v>
      </c>
      <c r="D641" s="12">
        <v>18302.495127057311</v>
      </c>
      <c r="E641" s="12">
        <v>100438.01827050824</v>
      </c>
    </row>
    <row r="642" spans="1:5" x14ac:dyDescent="0.55000000000000004">
      <c r="A642" s="16" t="s">
        <v>659</v>
      </c>
      <c r="B642" s="12">
        <v>64950.333071296547</v>
      </c>
      <c r="C642" s="12">
        <v>12857.407717691534</v>
      </c>
      <c r="D642" s="12">
        <v>1806.7154168125492</v>
      </c>
      <c r="E642" s="12">
        <v>79614.456205800641</v>
      </c>
    </row>
    <row r="643" spans="1:5" x14ac:dyDescent="0.55000000000000004">
      <c r="A643" s="16" t="s">
        <v>660</v>
      </c>
      <c r="B643" s="12">
        <v>38084.138968676409</v>
      </c>
      <c r="C643" s="12">
        <v>63.727147645802006</v>
      </c>
      <c r="D643" s="12"/>
      <c r="E643" s="12">
        <v>38147.866116322213</v>
      </c>
    </row>
    <row r="644" spans="1:5" x14ac:dyDescent="0.55000000000000004">
      <c r="A644" s="16" t="s">
        <v>661</v>
      </c>
      <c r="B644" s="12">
        <v>20300.968399389069</v>
      </c>
      <c r="C644" s="12"/>
      <c r="D644" s="12"/>
      <c r="E644" s="12">
        <v>20300.968399389069</v>
      </c>
    </row>
    <row r="645" spans="1:5" x14ac:dyDescent="0.55000000000000004">
      <c r="A645" s="16" t="s">
        <v>662</v>
      </c>
      <c r="B645" s="12">
        <v>16916.387244787649</v>
      </c>
      <c r="C645" s="12">
        <v>513.03750334600875</v>
      </c>
      <c r="D645" s="12"/>
      <c r="E645" s="12">
        <v>17429.424748133657</v>
      </c>
    </row>
    <row r="646" spans="1:5" x14ac:dyDescent="0.55000000000000004">
      <c r="A646" s="16" t="s">
        <v>663</v>
      </c>
      <c r="B646" s="12">
        <v>80281.620155604745</v>
      </c>
      <c r="C646" s="12">
        <v>557.15424453569301</v>
      </c>
      <c r="D646" s="12"/>
      <c r="E646" s="12">
        <v>80838.774400140435</v>
      </c>
    </row>
    <row r="647" spans="1:5" x14ac:dyDescent="0.55000000000000004">
      <c r="A647" s="16" t="s">
        <v>664</v>
      </c>
      <c r="B647" s="12">
        <v>26818.416170093158</v>
      </c>
      <c r="C647" s="12">
        <v>127.69567130701533</v>
      </c>
      <c r="D647" s="12"/>
      <c r="E647" s="12">
        <v>26946.111841400172</v>
      </c>
    </row>
    <row r="648" spans="1:5" x14ac:dyDescent="0.55000000000000004">
      <c r="A648" s="16" t="s">
        <v>665</v>
      </c>
      <c r="B648" s="12">
        <v>6266.1881733801583</v>
      </c>
      <c r="C648" s="12">
        <v>414.85967589632531</v>
      </c>
      <c r="D648" s="12">
        <v>30.619337531199999</v>
      </c>
      <c r="E648" s="12">
        <v>6711.6671868076828</v>
      </c>
    </row>
    <row r="649" spans="1:5" x14ac:dyDescent="0.55000000000000004">
      <c r="A649" s="16" t="s">
        <v>666</v>
      </c>
      <c r="B649" s="12">
        <v>196703.48314019319</v>
      </c>
      <c r="C649" s="12">
        <v>59708.926737906688</v>
      </c>
      <c r="D649" s="12">
        <v>17211.626470098752</v>
      </c>
      <c r="E649" s="12">
        <v>273624.0363481986</v>
      </c>
    </row>
    <row r="650" spans="1:5" x14ac:dyDescent="0.55000000000000004">
      <c r="A650" s="9" t="s">
        <v>583</v>
      </c>
      <c r="B650" s="5">
        <v>2166848.2060903953</v>
      </c>
      <c r="C650" s="5">
        <v>274006.57061794127</v>
      </c>
      <c r="D650" s="5">
        <v>3098.6979370750573</v>
      </c>
      <c r="E650" s="5">
        <v>2443953.4746454121</v>
      </c>
    </row>
    <row r="651" spans="1:5" x14ac:dyDescent="0.55000000000000004">
      <c r="A651" s="16" t="s">
        <v>667</v>
      </c>
      <c r="B651" s="12">
        <v>41611.757030388238</v>
      </c>
      <c r="C651" s="12">
        <v>8769.3861280240635</v>
      </c>
      <c r="D651" s="12">
        <v>236.29877835227003</v>
      </c>
      <c r="E651" s="12">
        <v>50617.441936764575</v>
      </c>
    </row>
    <row r="652" spans="1:5" x14ac:dyDescent="0.55000000000000004">
      <c r="A652" s="16" t="s">
        <v>668</v>
      </c>
      <c r="B652" s="12">
        <v>41598.256334610574</v>
      </c>
      <c r="C652" s="12">
        <v>2911.1917380436003</v>
      </c>
      <c r="D652" s="12"/>
      <c r="E652" s="12">
        <v>44509.448072654173</v>
      </c>
    </row>
    <row r="653" spans="1:5" x14ac:dyDescent="0.55000000000000004">
      <c r="A653" s="16" t="s">
        <v>669</v>
      </c>
      <c r="B653" s="12">
        <v>8185.4294693801312</v>
      </c>
      <c r="C653" s="12">
        <v>14.398225824127499</v>
      </c>
      <c r="D653" s="12"/>
      <c r="E653" s="12">
        <v>8199.8276952042579</v>
      </c>
    </row>
    <row r="654" spans="1:5" x14ac:dyDescent="0.55000000000000004">
      <c r="A654" s="16" t="s">
        <v>670</v>
      </c>
      <c r="B654" s="12">
        <v>56049.922434499451</v>
      </c>
      <c r="C654" s="12">
        <v>594.03911136929275</v>
      </c>
      <c r="D654" s="12"/>
      <c r="E654" s="12">
        <v>56643.96154586874</v>
      </c>
    </row>
    <row r="655" spans="1:5" x14ac:dyDescent="0.55000000000000004">
      <c r="A655" s="16" t="s">
        <v>671</v>
      </c>
      <c r="B655" s="12">
        <v>74998.493769549197</v>
      </c>
      <c r="C655" s="12">
        <v>2168.8271127053526</v>
      </c>
      <c r="D655" s="12"/>
      <c r="E655" s="12">
        <v>77167.320882254557</v>
      </c>
    </row>
    <row r="656" spans="1:5" x14ac:dyDescent="0.55000000000000004">
      <c r="A656" s="16" t="s">
        <v>672</v>
      </c>
      <c r="B656" s="12">
        <v>69411.26147187184</v>
      </c>
      <c r="C656" s="12">
        <v>9033.6515804122355</v>
      </c>
      <c r="D656" s="12"/>
      <c r="E656" s="12">
        <v>78444.913052284071</v>
      </c>
    </row>
    <row r="657" spans="1:5" x14ac:dyDescent="0.55000000000000004">
      <c r="A657" s="16" t="s">
        <v>164</v>
      </c>
      <c r="B657" s="12">
        <v>66328.264042571682</v>
      </c>
      <c r="C657" s="12">
        <v>4786.926973267191</v>
      </c>
      <c r="D657" s="12">
        <v>189.04544698512836</v>
      </c>
      <c r="E657" s="12">
        <v>71304.236462824003</v>
      </c>
    </row>
    <row r="658" spans="1:5" x14ac:dyDescent="0.55000000000000004">
      <c r="A658" s="16" t="s">
        <v>673</v>
      </c>
      <c r="B658" s="12">
        <v>71269.867161290487</v>
      </c>
      <c r="C658" s="12">
        <v>24142.817216102128</v>
      </c>
      <c r="D658" s="12">
        <v>607.11311141643625</v>
      </c>
      <c r="E658" s="12">
        <v>96019.797488809039</v>
      </c>
    </row>
    <row r="659" spans="1:5" x14ac:dyDescent="0.55000000000000004">
      <c r="A659" s="16" t="s">
        <v>674</v>
      </c>
      <c r="B659" s="12">
        <v>112364.40541463462</v>
      </c>
      <c r="C659" s="12">
        <v>11115.902867512774</v>
      </c>
      <c r="D659" s="12"/>
      <c r="E659" s="12">
        <v>123480.30828214739</v>
      </c>
    </row>
    <row r="660" spans="1:5" x14ac:dyDescent="0.55000000000000004">
      <c r="A660" s="16" t="s">
        <v>675</v>
      </c>
      <c r="B660" s="12">
        <v>136016.52023192283</v>
      </c>
      <c r="C660" s="12">
        <v>9811.4255072730393</v>
      </c>
      <c r="D660" s="12">
        <v>130.5794777436256</v>
      </c>
      <c r="E660" s="12">
        <v>145958.52521693948</v>
      </c>
    </row>
    <row r="661" spans="1:5" x14ac:dyDescent="0.55000000000000004">
      <c r="A661" s="16" t="s">
        <v>676</v>
      </c>
      <c r="B661" s="12">
        <v>9275.5320703426351</v>
      </c>
      <c r="C661" s="12"/>
      <c r="D661" s="12"/>
      <c r="E661" s="12">
        <v>9275.5320703426351</v>
      </c>
    </row>
    <row r="662" spans="1:5" x14ac:dyDescent="0.55000000000000004">
      <c r="A662" s="16" t="s">
        <v>677</v>
      </c>
      <c r="B662" s="12">
        <v>50652.525852433355</v>
      </c>
      <c r="C662" s="12">
        <v>6990.2935030649469</v>
      </c>
      <c r="D662" s="12"/>
      <c r="E662" s="12">
        <v>57642.819355498301</v>
      </c>
    </row>
    <row r="663" spans="1:5" x14ac:dyDescent="0.55000000000000004">
      <c r="A663" s="16" t="s">
        <v>678</v>
      </c>
      <c r="B663" s="12">
        <v>147610.49992971637</v>
      </c>
      <c r="C663" s="12">
        <v>37879.704176759988</v>
      </c>
      <c r="D663" s="12">
        <v>557.37760027065508</v>
      </c>
      <c r="E663" s="12">
        <v>186047.58170674701</v>
      </c>
    </row>
    <row r="664" spans="1:5" x14ac:dyDescent="0.55000000000000004">
      <c r="A664" s="16" t="s">
        <v>679</v>
      </c>
      <c r="B664" s="12">
        <v>279441.88370430196</v>
      </c>
      <c r="C664" s="12">
        <v>37638.458542127832</v>
      </c>
      <c r="D664" s="12">
        <v>65.503756679670005</v>
      </c>
      <c r="E664" s="12">
        <v>317145.84600310941</v>
      </c>
    </row>
    <row r="665" spans="1:5" x14ac:dyDescent="0.55000000000000004">
      <c r="A665" s="16" t="s">
        <v>680</v>
      </c>
      <c r="B665" s="12">
        <v>358.17185812470001</v>
      </c>
      <c r="C665" s="12"/>
      <c r="D665" s="12"/>
      <c r="E665" s="12">
        <v>358.17185812470001</v>
      </c>
    </row>
    <row r="666" spans="1:5" x14ac:dyDescent="0.55000000000000004">
      <c r="A666" s="16" t="s">
        <v>681</v>
      </c>
      <c r="B666" s="12">
        <v>56090.061747443244</v>
      </c>
      <c r="C666" s="12">
        <v>221.69465839025199</v>
      </c>
      <c r="D666" s="12"/>
      <c r="E666" s="12">
        <v>56311.756405833497</v>
      </c>
    </row>
    <row r="667" spans="1:5" x14ac:dyDescent="0.55000000000000004">
      <c r="A667" s="16" t="s">
        <v>682</v>
      </c>
      <c r="B667" s="12">
        <v>24220.346376142636</v>
      </c>
      <c r="C667" s="12">
        <v>6389.415384496876</v>
      </c>
      <c r="D667" s="12">
        <v>83.517080100264209</v>
      </c>
      <c r="E667" s="12">
        <v>30693.278840739775</v>
      </c>
    </row>
    <row r="668" spans="1:5" x14ac:dyDescent="0.55000000000000004">
      <c r="A668" s="16" t="s">
        <v>683</v>
      </c>
      <c r="B668" s="12">
        <v>74733.032833796096</v>
      </c>
      <c r="C668" s="12">
        <v>11870.874123234338</v>
      </c>
      <c r="D668" s="12"/>
      <c r="E668" s="12">
        <v>86603.906957030442</v>
      </c>
    </row>
    <row r="669" spans="1:5" x14ac:dyDescent="0.55000000000000004">
      <c r="A669" s="16" t="s">
        <v>684</v>
      </c>
      <c r="B669" s="12">
        <v>95410.656172652874</v>
      </c>
      <c r="C669" s="12">
        <v>2894.9448785892</v>
      </c>
      <c r="D669" s="12"/>
      <c r="E669" s="12">
        <v>98305.601051242076</v>
      </c>
    </row>
    <row r="670" spans="1:5" x14ac:dyDescent="0.55000000000000004">
      <c r="A670" s="16" t="s">
        <v>685</v>
      </c>
      <c r="B670" s="12">
        <v>13697.365183010772</v>
      </c>
      <c r="C670" s="12"/>
      <c r="D670" s="12"/>
      <c r="E670" s="12">
        <v>13697.365183010772</v>
      </c>
    </row>
    <row r="671" spans="1:5" x14ac:dyDescent="0.55000000000000004">
      <c r="A671" s="16" t="s">
        <v>686</v>
      </c>
      <c r="B671" s="12">
        <v>22331.98369392112</v>
      </c>
      <c r="C671" s="12">
        <v>1975.7950313162855</v>
      </c>
      <c r="D671" s="12">
        <v>361.76023372177247</v>
      </c>
      <c r="E671" s="12">
        <v>24669.538958959176</v>
      </c>
    </row>
    <row r="672" spans="1:5" x14ac:dyDescent="0.55000000000000004">
      <c r="A672" s="16" t="s">
        <v>687</v>
      </c>
      <c r="B672" s="12">
        <v>291528.79503899021</v>
      </c>
      <c r="C672" s="12">
        <v>48782.565730697861</v>
      </c>
      <c r="D672" s="12">
        <v>247.61800437264932</v>
      </c>
      <c r="E672" s="12">
        <v>340558.97877406073</v>
      </c>
    </row>
    <row r="673" spans="1:5" x14ac:dyDescent="0.55000000000000004">
      <c r="A673" s="16" t="s">
        <v>688</v>
      </c>
      <c r="B673" s="12">
        <v>167932.49354472861</v>
      </c>
      <c r="C673" s="12">
        <v>10369.955803353449</v>
      </c>
      <c r="D673" s="12"/>
      <c r="E673" s="12">
        <v>178302.44934808207</v>
      </c>
    </row>
    <row r="674" spans="1:5" x14ac:dyDescent="0.55000000000000004">
      <c r="A674" s="16" t="s">
        <v>689</v>
      </c>
      <c r="B674" s="12">
        <v>54978.013580598985</v>
      </c>
      <c r="C674" s="12">
        <v>23671.972831412848</v>
      </c>
      <c r="D674" s="12">
        <v>390.27016764762186</v>
      </c>
      <c r="E674" s="12">
        <v>79040.256579659457</v>
      </c>
    </row>
    <row r="675" spans="1:5" x14ac:dyDescent="0.55000000000000004">
      <c r="A675" s="16" t="s">
        <v>690</v>
      </c>
      <c r="B675" s="12">
        <v>11495.78550524098</v>
      </c>
      <c r="C675" s="12">
        <v>8661.6329167757722</v>
      </c>
      <c r="D675" s="12">
        <v>229.61427978496417</v>
      </c>
      <c r="E675" s="12">
        <v>20387.032701801716</v>
      </c>
    </row>
    <row r="676" spans="1:5" x14ac:dyDescent="0.55000000000000004">
      <c r="A676" s="16" t="s">
        <v>691</v>
      </c>
      <c r="B676" s="12">
        <v>4062.8306518610279</v>
      </c>
      <c r="C676" s="12"/>
      <c r="D676" s="12"/>
      <c r="E676" s="12">
        <v>4062.8306518610279</v>
      </c>
    </row>
    <row r="677" spans="1:5" x14ac:dyDescent="0.55000000000000004">
      <c r="A677" s="16" t="s">
        <v>692</v>
      </c>
      <c r="B677" s="12">
        <v>36297.900827922087</v>
      </c>
      <c r="C677" s="12">
        <v>173.07519091138425</v>
      </c>
      <c r="D677" s="12"/>
      <c r="E677" s="12">
        <v>36470.976018833469</v>
      </c>
    </row>
    <row r="678" spans="1:5" x14ac:dyDescent="0.55000000000000004">
      <c r="A678" s="16" t="s">
        <v>693</v>
      </c>
      <c r="B678" s="12">
        <v>23849.570428774761</v>
      </c>
      <c r="C678" s="12">
        <v>585.24377137268391</v>
      </c>
      <c r="D678" s="12"/>
      <c r="E678" s="12">
        <v>24434.814200147444</v>
      </c>
    </row>
    <row r="679" spans="1:5" x14ac:dyDescent="0.55000000000000004">
      <c r="A679" s="16" t="s">
        <v>694</v>
      </c>
      <c r="B679" s="12">
        <v>52834.147930449442</v>
      </c>
      <c r="C679" s="12">
        <v>191.55864626448403</v>
      </c>
      <c r="D679" s="12"/>
      <c r="E679" s="12">
        <v>53025.706576713928</v>
      </c>
    </row>
    <row r="680" spans="1:5" x14ac:dyDescent="0.55000000000000004">
      <c r="A680" s="16" t="s">
        <v>695</v>
      </c>
      <c r="B680" s="12">
        <v>19744.98124541813</v>
      </c>
      <c r="C680" s="12"/>
      <c r="D680" s="12"/>
      <c r="E680" s="12">
        <v>19744.98124541813</v>
      </c>
    </row>
    <row r="681" spans="1:5" x14ac:dyDescent="0.55000000000000004">
      <c r="A681" s="16" t="s">
        <v>696</v>
      </c>
      <c r="B681" s="12">
        <v>29210.196486396289</v>
      </c>
      <c r="C681" s="12">
        <v>233.19424837632005</v>
      </c>
      <c r="D681" s="12"/>
      <c r="E681" s="12">
        <v>29443.390734772609</v>
      </c>
    </row>
    <row r="682" spans="1:5" x14ac:dyDescent="0.55000000000000004">
      <c r="A682" s="16" t="s">
        <v>697</v>
      </c>
      <c r="B682" s="12">
        <v>23257.254067410471</v>
      </c>
      <c r="C682" s="12">
        <v>2127.6247202629311</v>
      </c>
      <c r="D682" s="12"/>
      <c r="E682" s="12">
        <v>25384.878787673402</v>
      </c>
    </row>
    <row r="683" spans="1:5" x14ac:dyDescent="0.55000000000000004">
      <c r="A683" s="4" t="s">
        <v>584</v>
      </c>
      <c r="B683" s="5">
        <v>464648.88556231221</v>
      </c>
      <c r="C683" s="5">
        <v>68954.840470110619</v>
      </c>
      <c r="D683" s="5">
        <v>16575.448828416193</v>
      </c>
      <c r="E683" s="5">
        <v>550179.17486083892</v>
      </c>
    </row>
    <row r="684" spans="1:5" x14ac:dyDescent="0.55000000000000004">
      <c r="A684" s="6" t="s">
        <v>698</v>
      </c>
      <c r="B684" s="7">
        <v>121436.29380298527</v>
      </c>
      <c r="C684" s="7">
        <v>29872.58569867085</v>
      </c>
      <c r="D684" s="7">
        <v>3245.3970203290146</v>
      </c>
      <c r="E684" s="7">
        <v>154554.27652198513</v>
      </c>
    </row>
    <row r="685" spans="1:5" x14ac:dyDescent="0.55000000000000004">
      <c r="A685" s="6" t="s">
        <v>699</v>
      </c>
      <c r="B685" s="7">
        <v>78206.618717834237</v>
      </c>
      <c r="C685" s="7">
        <v>12232.738922149301</v>
      </c>
      <c r="D685" s="7">
        <v>6926.6219580148299</v>
      </c>
      <c r="E685" s="7">
        <v>97365.979597998376</v>
      </c>
    </row>
    <row r="686" spans="1:5" x14ac:dyDescent="0.55000000000000004">
      <c r="A686" s="6" t="s">
        <v>584</v>
      </c>
      <c r="B686" s="7">
        <v>119230.51904036736</v>
      </c>
      <c r="C686" s="7">
        <v>17057.817531562636</v>
      </c>
      <c r="D686" s="7">
        <v>1774.0754975386978</v>
      </c>
      <c r="E686" s="7">
        <v>138062.4120694687</v>
      </c>
    </row>
    <row r="687" spans="1:5" x14ac:dyDescent="0.55000000000000004">
      <c r="A687" s="6" t="s">
        <v>700</v>
      </c>
      <c r="B687" s="7">
        <v>46118.826517575872</v>
      </c>
      <c r="C687" s="7"/>
      <c r="D687" s="7"/>
      <c r="E687" s="7">
        <v>46118.826517575872</v>
      </c>
    </row>
    <row r="688" spans="1:5" x14ac:dyDescent="0.55000000000000004">
      <c r="A688" s="6" t="s">
        <v>701</v>
      </c>
      <c r="B688" s="7">
        <v>18023.040402948602</v>
      </c>
      <c r="C688" s="7"/>
      <c r="D688" s="7"/>
      <c r="E688" s="7">
        <v>18023.040402948602</v>
      </c>
    </row>
    <row r="689" spans="1:5" x14ac:dyDescent="0.55000000000000004">
      <c r="A689" s="6" t="s">
        <v>702</v>
      </c>
      <c r="B689" s="7">
        <v>48124.716390113826</v>
      </c>
      <c r="C689" s="7">
        <v>9771.8887765683958</v>
      </c>
      <c r="D689" s="7">
        <v>4629.3543525336499</v>
      </c>
      <c r="E689" s="7">
        <v>62525.959519215874</v>
      </c>
    </row>
    <row r="690" spans="1:5" x14ac:dyDescent="0.55000000000000004">
      <c r="A690" s="6" t="s">
        <v>703</v>
      </c>
      <c r="B690" s="7">
        <v>33508.870690486954</v>
      </c>
      <c r="C690" s="7">
        <v>19.809541159440219</v>
      </c>
      <c r="D690" s="7"/>
      <c r="E690" s="7">
        <v>33528.680231646395</v>
      </c>
    </row>
    <row r="691" spans="1:5" x14ac:dyDescent="0.55000000000000004">
      <c r="A691" s="4" t="s">
        <v>585</v>
      </c>
      <c r="B691" s="5">
        <v>780781.9993150552</v>
      </c>
      <c r="C691" s="5">
        <v>72302.104697831586</v>
      </c>
      <c r="D691" s="5">
        <v>220.22588074762268</v>
      </c>
      <c r="E691" s="5">
        <v>853304.32989363454</v>
      </c>
    </row>
    <row r="692" spans="1:5" x14ac:dyDescent="0.55000000000000004">
      <c r="A692" s="6" t="s">
        <v>704</v>
      </c>
      <c r="B692" s="7">
        <v>48089.529952375749</v>
      </c>
      <c r="C692" s="7">
        <v>4060.6128364092715</v>
      </c>
      <c r="D692" s="7"/>
      <c r="E692" s="7">
        <v>52150.142788785022</v>
      </c>
    </row>
    <row r="693" spans="1:5" x14ac:dyDescent="0.55000000000000004">
      <c r="A693" s="6" t="s">
        <v>705</v>
      </c>
      <c r="B693" s="7">
        <v>32053.787564356873</v>
      </c>
      <c r="C693" s="7">
        <v>9212.064087776449</v>
      </c>
      <c r="D693" s="7">
        <v>67.937842921406997</v>
      </c>
      <c r="E693" s="7">
        <v>41333.789495054727</v>
      </c>
    </row>
    <row r="694" spans="1:5" x14ac:dyDescent="0.55000000000000004">
      <c r="A694" s="6" t="s">
        <v>706</v>
      </c>
      <c r="B694" s="7">
        <v>36553.214361162558</v>
      </c>
      <c r="C694" s="7">
        <v>9281.9242046764648</v>
      </c>
      <c r="D694" s="7">
        <v>10.900183381365698</v>
      </c>
      <c r="E694" s="7">
        <v>45846.038749220388</v>
      </c>
    </row>
    <row r="695" spans="1:5" x14ac:dyDescent="0.55000000000000004">
      <c r="A695" s="6" t="s">
        <v>164</v>
      </c>
      <c r="B695" s="7">
        <v>59204.312374773595</v>
      </c>
      <c r="C695" s="7">
        <v>1356.3629354128077</v>
      </c>
      <c r="D695" s="7"/>
      <c r="E695" s="7">
        <v>60560.675310186401</v>
      </c>
    </row>
    <row r="696" spans="1:5" x14ac:dyDescent="0.55000000000000004">
      <c r="A696" s="6" t="s">
        <v>707</v>
      </c>
      <c r="B696" s="7">
        <v>65553.160544381826</v>
      </c>
      <c r="C696" s="7">
        <v>6455.9071078021871</v>
      </c>
      <c r="D696" s="7"/>
      <c r="E696" s="7">
        <v>72009.067652184007</v>
      </c>
    </row>
    <row r="697" spans="1:5" x14ac:dyDescent="0.55000000000000004">
      <c r="A697" s="6" t="s">
        <v>708</v>
      </c>
      <c r="B697" s="7">
        <v>119005.8794889398</v>
      </c>
      <c r="C697" s="7">
        <v>5334.4044081092807</v>
      </c>
      <c r="D697" s="7"/>
      <c r="E697" s="7">
        <v>124340.28389704908</v>
      </c>
    </row>
    <row r="698" spans="1:5" x14ac:dyDescent="0.55000000000000004">
      <c r="A698" s="6" t="s">
        <v>709</v>
      </c>
      <c r="B698" s="7">
        <v>6763.1793262556594</v>
      </c>
      <c r="C698" s="7"/>
      <c r="D698" s="7"/>
      <c r="E698" s="7">
        <v>6763.1793262556594</v>
      </c>
    </row>
    <row r="699" spans="1:5" x14ac:dyDescent="0.55000000000000004">
      <c r="A699" s="6" t="s">
        <v>710</v>
      </c>
      <c r="B699" s="7">
        <v>1294.807945772877</v>
      </c>
      <c r="C699" s="7"/>
      <c r="D699" s="7"/>
      <c r="E699" s="7">
        <v>1294.807945772877</v>
      </c>
    </row>
    <row r="700" spans="1:5" x14ac:dyDescent="0.55000000000000004">
      <c r="A700" s="6" t="s">
        <v>711</v>
      </c>
      <c r="B700" s="7">
        <v>4850.975493588764</v>
      </c>
      <c r="C700" s="7"/>
      <c r="D700" s="7"/>
      <c r="E700" s="7">
        <v>4850.975493588764</v>
      </c>
    </row>
    <row r="701" spans="1:5" x14ac:dyDescent="0.55000000000000004">
      <c r="A701" s="6" t="s">
        <v>712</v>
      </c>
      <c r="B701" s="7">
        <v>6790.0560560420818</v>
      </c>
      <c r="C701" s="7"/>
      <c r="D701" s="7"/>
      <c r="E701" s="7">
        <v>6790.0560560420818</v>
      </c>
    </row>
    <row r="702" spans="1:5" x14ac:dyDescent="0.55000000000000004">
      <c r="A702" s="6" t="s">
        <v>713</v>
      </c>
      <c r="B702" s="7">
        <v>10686.246500013671</v>
      </c>
      <c r="C702" s="7">
        <v>0.65906312769099995</v>
      </c>
      <c r="D702" s="7"/>
      <c r="E702" s="7">
        <v>10686.905563141361</v>
      </c>
    </row>
    <row r="703" spans="1:5" x14ac:dyDescent="0.55000000000000004">
      <c r="A703" s="6" t="s">
        <v>714</v>
      </c>
      <c r="B703" s="7">
        <v>11135.747670521616</v>
      </c>
      <c r="C703" s="7">
        <v>3645.3420371757843</v>
      </c>
      <c r="D703" s="7"/>
      <c r="E703" s="7">
        <v>14781.0897076974</v>
      </c>
    </row>
    <row r="704" spans="1:5" x14ac:dyDescent="0.55000000000000004">
      <c r="A704" s="6" t="s">
        <v>715</v>
      </c>
      <c r="B704" s="7">
        <v>33966.926246555086</v>
      </c>
      <c r="C704" s="7">
        <v>362.61404913660806</v>
      </c>
      <c r="D704" s="7"/>
      <c r="E704" s="7">
        <v>34329.540295691695</v>
      </c>
    </row>
    <row r="705" spans="1:5" x14ac:dyDescent="0.55000000000000004">
      <c r="A705" s="6" t="s">
        <v>716</v>
      </c>
      <c r="B705" s="7">
        <v>33132.952131185193</v>
      </c>
      <c r="C705" s="7">
        <v>495.95738631201351</v>
      </c>
      <c r="D705" s="7"/>
      <c r="E705" s="7">
        <v>33628.90951749721</v>
      </c>
    </row>
    <row r="706" spans="1:5" x14ac:dyDescent="0.55000000000000004">
      <c r="A706" s="6" t="s">
        <v>717</v>
      </c>
      <c r="B706" s="7">
        <v>33411.524203244975</v>
      </c>
      <c r="C706" s="7">
        <v>1613.8781210810077</v>
      </c>
      <c r="D706" s="7"/>
      <c r="E706" s="7">
        <v>35025.40232432598</v>
      </c>
    </row>
    <row r="707" spans="1:5" x14ac:dyDescent="0.55000000000000004">
      <c r="A707" s="6" t="s">
        <v>718</v>
      </c>
      <c r="B707" s="7">
        <v>34661.151882549901</v>
      </c>
      <c r="C707" s="7">
        <v>8208.3578948095637</v>
      </c>
      <c r="D707" s="7">
        <v>72.805685955620007</v>
      </c>
      <c r="E707" s="7">
        <v>42942.315463315084</v>
      </c>
    </row>
    <row r="708" spans="1:5" x14ac:dyDescent="0.55000000000000004">
      <c r="A708" s="6" t="s">
        <v>719</v>
      </c>
      <c r="B708" s="7">
        <v>35599.655054548042</v>
      </c>
      <c r="C708" s="7"/>
      <c r="D708" s="7"/>
      <c r="E708" s="7">
        <v>35599.655054548042</v>
      </c>
    </row>
    <row r="709" spans="1:5" x14ac:dyDescent="0.55000000000000004">
      <c r="A709" s="6" t="s">
        <v>720</v>
      </c>
      <c r="B709" s="7">
        <v>21839.010909394281</v>
      </c>
      <c r="C709" s="7">
        <v>354.50665385865665</v>
      </c>
      <c r="D709" s="7"/>
      <c r="E709" s="7">
        <v>22193.517563252939</v>
      </c>
    </row>
    <row r="710" spans="1:5" x14ac:dyDescent="0.55000000000000004">
      <c r="A710" s="6" t="s">
        <v>721</v>
      </c>
      <c r="B710" s="7">
        <v>64613.663077263278</v>
      </c>
      <c r="C710" s="7">
        <v>10042.965844327171</v>
      </c>
      <c r="D710" s="7">
        <v>8.3347972313999996</v>
      </c>
      <c r="E710" s="7">
        <v>74664.963718821848</v>
      </c>
    </row>
    <row r="711" spans="1:5" x14ac:dyDescent="0.55000000000000004">
      <c r="A711" s="6" t="s">
        <v>722</v>
      </c>
      <c r="B711" s="7">
        <v>59370.384982868913</v>
      </c>
      <c r="C711" s="7">
        <v>11876.548067816624</v>
      </c>
      <c r="D711" s="7">
        <v>60.247371257829997</v>
      </c>
      <c r="E711" s="7">
        <v>71307.180421943369</v>
      </c>
    </row>
    <row r="712" spans="1:5" x14ac:dyDescent="0.55000000000000004">
      <c r="A712" s="6" t="s">
        <v>723</v>
      </c>
      <c r="B712" s="7">
        <v>33695.877736345363</v>
      </c>
      <c r="C712" s="7"/>
      <c r="D712" s="7"/>
      <c r="E712" s="7">
        <v>33695.877736345363</v>
      </c>
    </row>
    <row r="713" spans="1:5" x14ac:dyDescent="0.55000000000000004">
      <c r="A713" s="6" t="s">
        <v>724</v>
      </c>
      <c r="B713" s="7">
        <v>23844.603817195079</v>
      </c>
      <c r="C713" s="7"/>
      <c r="D713" s="7"/>
      <c r="E713" s="7">
        <v>23844.603817195079</v>
      </c>
    </row>
    <row r="714" spans="1:5" x14ac:dyDescent="0.55000000000000004">
      <c r="A714" s="6" t="s">
        <v>725</v>
      </c>
      <c r="B714" s="7">
        <v>4665.3519957200151</v>
      </c>
      <c r="C714" s="7"/>
      <c r="D714" s="7"/>
      <c r="E714" s="7">
        <v>4665.3519957200151</v>
      </c>
    </row>
    <row r="715" spans="1:5" x14ac:dyDescent="0.55000000000000004">
      <c r="A715" s="4" t="s">
        <v>586</v>
      </c>
      <c r="B715" s="5">
        <v>345073.00863322936</v>
      </c>
      <c r="C715" s="5">
        <v>29704.055782533105</v>
      </c>
      <c r="D715" s="5">
        <v>218.68865493016975</v>
      </c>
      <c r="E715" s="5">
        <v>374995.75307069265</v>
      </c>
    </row>
    <row r="716" spans="1:5" x14ac:dyDescent="0.55000000000000004">
      <c r="A716" s="6" t="s">
        <v>726</v>
      </c>
      <c r="B716" s="7">
        <v>79495.852442992284</v>
      </c>
      <c r="C716" s="7">
        <v>10197.903678252538</v>
      </c>
      <c r="D716" s="7"/>
      <c r="E716" s="7">
        <v>89693.75612124482</v>
      </c>
    </row>
    <row r="717" spans="1:5" x14ac:dyDescent="0.55000000000000004">
      <c r="A717" s="6" t="s">
        <v>727</v>
      </c>
      <c r="B717" s="7">
        <v>3124.4029136809309</v>
      </c>
      <c r="C717" s="7"/>
      <c r="D717" s="7"/>
      <c r="E717" s="7">
        <v>3124.4029136809309</v>
      </c>
    </row>
    <row r="718" spans="1:5" x14ac:dyDescent="0.55000000000000004">
      <c r="A718" s="6" t="s">
        <v>728</v>
      </c>
      <c r="B718" s="7">
        <v>104846.87449964575</v>
      </c>
      <c r="C718" s="7">
        <v>9725.9484061985604</v>
      </c>
      <c r="D718" s="7"/>
      <c r="E718" s="7">
        <v>114572.82290584431</v>
      </c>
    </row>
    <row r="719" spans="1:5" x14ac:dyDescent="0.55000000000000004">
      <c r="A719" s="6" t="s">
        <v>729</v>
      </c>
      <c r="B719" s="7">
        <v>25.927733789099999</v>
      </c>
      <c r="C719" s="7"/>
      <c r="D719" s="7"/>
      <c r="E719" s="7">
        <v>25.927733789099999</v>
      </c>
    </row>
    <row r="720" spans="1:5" x14ac:dyDescent="0.55000000000000004">
      <c r="A720" s="6" t="s">
        <v>730</v>
      </c>
      <c r="B720" s="7">
        <v>12636.876111638687</v>
      </c>
      <c r="C720" s="7">
        <v>376.339666404421</v>
      </c>
      <c r="D720" s="7"/>
      <c r="E720" s="7">
        <v>13013.215778043108</v>
      </c>
    </row>
    <row r="721" spans="1:5" x14ac:dyDescent="0.55000000000000004">
      <c r="A721" s="6" t="s">
        <v>731</v>
      </c>
      <c r="B721" s="7">
        <v>845.99505482004133</v>
      </c>
      <c r="C721" s="7"/>
      <c r="D721" s="7"/>
      <c r="E721" s="7">
        <v>845.99505482004133</v>
      </c>
    </row>
    <row r="722" spans="1:5" x14ac:dyDescent="0.55000000000000004">
      <c r="A722" s="6" t="s">
        <v>732</v>
      </c>
      <c r="B722" s="7">
        <v>2819.7544260537347</v>
      </c>
      <c r="C722" s="7"/>
      <c r="D722" s="7"/>
      <c r="E722" s="7">
        <v>2819.7544260537347</v>
      </c>
    </row>
    <row r="723" spans="1:5" x14ac:dyDescent="0.55000000000000004">
      <c r="A723" s="6" t="s">
        <v>733</v>
      </c>
      <c r="B723" s="7">
        <v>74.43943768044501</v>
      </c>
      <c r="C723" s="7"/>
      <c r="D723" s="7"/>
      <c r="E723" s="7">
        <v>74.43943768044501</v>
      </c>
    </row>
    <row r="724" spans="1:5" x14ac:dyDescent="0.55000000000000004">
      <c r="A724" s="6" t="s">
        <v>734</v>
      </c>
      <c r="B724" s="7">
        <v>78681.990731693964</v>
      </c>
      <c r="C724" s="7"/>
      <c r="D724" s="7"/>
      <c r="E724" s="7">
        <v>78681.990731693964</v>
      </c>
    </row>
    <row r="725" spans="1:5" x14ac:dyDescent="0.55000000000000004">
      <c r="A725" s="6" t="s">
        <v>735</v>
      </c>
      <c r="B725" s="7">
        <v>39278.750653148403</v>
      </c>
      <c r="C725" s="7">
        <v>9403.8640316775854</v>
      </c>
      <c r="D725" s="7">
        <v>218.68865493016975</v>
      </c>
      <c r="E725" s="7">
        <v>48901.303339756159</v>
      </c>
    </row>
    <row r="726" spans="1:5" x14ac:dyDescent="0.55000000000000004">
      <c r="A726" s="6" t="s">
        <v>736</v>
      </c>
      <c r="B726" s="7">
        <v>11020.649538767913</v>
      </c>
      <c r="C726" s="7"/>
      <c r="D726" s="7"/>
      <c r="E726" s="7">
        <v>11020.649538767913</v>
      </c>
    </row>
    <row r="727" spans="1:5" x14ac:dyDescent="0.55000000000000004">
      <c r="A727" s="6" t="s">
        <v>737</v>
      </c>
      <c r="B727" s="7">
        <v>12221.495089318118</v>
      </c>
      <c r="C727" s="7"/>
      <c r="D727" s="7"/>
      <c r="E727" s="7">
        <v>12221.495089318118</v>
      </c>
    </row>
    <row r="728" spans="1:5" x14ac:dyDescent="0.55000000000000004">
      <c r="A728" s="4" t="s">
        <v>587</v>
      </c>
      <c r="B728" s="5">
        <v>76637.099951262542</v>
      </c>
      <c r="C728" s="5"/>
      <c r="D728" s="5"/>
      <c r="E728" s="5">
        <v>76637.099951262542</v>
      </c>
    </row>
    <row r="729" spans="1:5" x14ac:dyDescent="0.55000000000000004">
      <c r="A729" s="6" t="s">
        <v>738</v>
      </c>
      <c r="B729" s="7">
        <v>17721.755734866983</v>
      </c>
      <c r="C729" s="7"/>
      <c r="D729" s="7"/>
      <c r="E729" s="7">
        <v>17721.755734866983</v>
      </c>
    </row>
    <row r="730" spans="1:5" x14ac:dyDescent="0.55000000000000004">
      <c r="A730" s="6" t="s">
        <v>739</v>
      </c>
      <c r="B730" s="7">
        <v>456.58870107534915</v>
      </c>
      <c r="C730" s="7"/>
      <c r="D730" s="7"/>
      <c r="E730" s="7">
        <v>456.58870107534915</v>
      </c>
    </row>
    <row r="731" spans="1:5" x14ac:dyDescent="0.55000000000000004">
      <c r="A731" s="6" t="s">
        <v>740</v>
      </c>
      <c r="B731" s="7">
        <v>2733.9672125200686</v>
      </c>
      <c r="C731" s="7"/>
      <c r="D731" s="7"/>
      <c r="E731" s="7">
        <v>2733.9672125200686</v>
      </c>
    </row>
    <row r="732" spans="1:5" x14ac:dyDescent="0.55000000000000004">
      <c r="A732" s="6" t="s">
        <v>741</v>
      </c>
      <c r="B732" s="7">
        <v>9261.0894334203003</v>
      </c>
      <c r="C732" s="7"/>
      <c r="D732" s="7"/>
      <c r="E732" s="7">
        <v>9261.0894334203003</v>
      </c>
    </row>
    <row r="733" spans="1:5" x14ac:dyDescent="0.55000000000000004">
      <c r="A733" s="6" t="s">
        <v>742</v>
      </c>
      <c r="B733" s="7">
        <v>23709.490932632303</v>
      </c>
      <c r="C733" s="7"/>
      <c r="D733" s="7"/>
      <c r="E733" s="7">
        <v>23709.490932632303</v>
      </c>
    </row>
    <row r="734" spans="1:5" x14ac:dyDescent="0.55000000000000004">
      <c r="A734" s="6" t="s">
        <v>743</v>
      </c>
      <c r="B734" s="7">
        <v>12472.10390133651</v>
      </c>
      <c r="C734" s="7"/>
      <c r="D734" s="7"/>
      <c r="E734" s="7">
        <v>12472.10390133651</v>
      </c>
    </row>
    <row r="735" spans="1:5" x14ac:dyDescent="0.55000000000000004">
      <c r="A735" s="6" t="s">
        <v>744</v>
      </c>
      <c r="B735" s="7">
        <v>10282.104035411026</v>
      </c>
      <c r="C735" s="7"/>
      <c r="D735" s="7"/>
      <c r="E735" s="7">
        <v>10282.104035411026</v>
      </c>
    </row>
    <row r="736" spans="1:5" x14ac:dyDescent="0.55000000000000004">
      <c r="A736" s="4" t="s">
        <v>588</v>
      </c>
      <c r="B736" s="5">
        <v>511189.63306021574</v>
      </c>
      <c r="C736" s="5">
        <v>91738.062113077613</v>
      </c>
      <c r="D736" s="5">
        <v>3123.3043572943802</v>
      </c>
      <c r="E736" s="5">
        <v>606050.99953058769</v>
      </c>
    </row>
    <row r="737" spans="1:5" x14ac:dyDescent="0.55000000000000004">
      <c r="A737" s="6" t="s">
        <v>745</v>
      </c>
      <c r="B737" s="7">
        <v>20170.42528258359</v>
      </c>
      <c r="C737" s="7">
        <v>748.00844314442577</v>
      </c>
      <c r="D737" s="7"/>
      <c r="E737" s="7">
        <v>20918.433725728017</v>
      </c>
    </row>
    <row r="738" spans="1:5" x14ac:dyDescent="0.55000000000000004">
      <c r="A738" s="6" t="s">
        <v>746</v>
      </c>
      <c r="B738" s="7">
        <v>55321.489132650502</v>
      </c>
      <c r="C738" s="7">
        <v>5928.0981019828914</v>
      </c>
      <c r="D738" s="7"/>
      <c r="E738" s="7">
        <v>61249.587234633393</v>
      </c>
    </row>
    <row r="739" spans="1:5" x14ac:dyDescent="0.55000000000000004">
      <c r="A739" s="6" t="s">
        <v>747</v>
      </c>
      <c r="B739" s="7">
        <v>121836.76006564134</v>
      </c>
      <c r="C739" s="7">
        <v>22735.098032665104</v>
      </c>
      <c r="D739" s="7">
        <v>97.759674935522995</v>
      </c>
      <c r="E739" s="7">
        <v>144669.61777324197</v>
      </c>
    </row>
    <row r="740" spans="1:5" x14ac:dyDescent="0.55000000000000004">
      <c r="A740" s="6" t="s">
        <v>748</v>
      </c>
      <c r="B740" s="7">
        <v>9291.1274368273462</v>
      </c>
      <c r="C740" s="7">
        <v>435.66800818874111</v>
      </c>
      <c r="D740" s="7">
        <v>12.512268387180001</v>
      </c>
      <c r="E740" s="7">
        <v>9739.3077134032665</v>
      </c>
    </row>
    <row r="741" spans="1:5" x14ac:dyDescent="0.55000000000000004">
      <c r="A741" s="6" t="s">
        <v>749</v>
      </c>
      <c r="B741" s="7">
        <v>11372.007346147528</v>
      </c>
      <c r="C741" s="7">
        <v>287.58028006718092</v>
      </c>
      <c r="D741" s="7"/>
      <c r="E741" s="7">
        <v>11659.587626214709</v>
      </c>
    </row>
    <row r="742" spans="1:5" x14ac:dyDescent="0.55000000000000004">
      <c r="A742" s="6" t="s">
        <v>750</v>
      </c>
      <c r="B742" s="7">
        <v>41630.507130385326</v>
      </c>
      <c r="C742" s="7">
        <v>16784.152534410361</v>
      </c>
      <c r="D742" s="7">
        <v>1198.3386216049087</v>
      </c>
      <c r="E742" s="7">
        <v>59612.998286400602</v>
      </c>
    </row>
    <row r="743" spans="1:5" x14ac:dyDescent="0.55000000000000004">
      <c r="A743" s="6" t="s">
        <v>751</v>
      </c>
      <c r="B743" s="7">
        <v>112635.93742195339</v>
      </c>
      <c r="C743" s="7">
        <v>17167.534641565493</v>
      </c>
      <c r="D743" s="7">
        <v>99.658516125299997</v>
      </c>
      <c r="E743" s="7">
        <v>129903.13057964419</v>
      </c>
    </row>
    <row r="744" spans="1:5" x14ac:dyDescent="0.55000000000000004">
      <c r="A744" s="6" t="s">
        <v>752</v>
      </c>
      <c r="B744" s="7">
        <v>93249.931717281084</v>
      </c>
      <c r="C744" s="7">
        <v>27441.401669275561</v>
      </c>
      <c r="D744" s="7">
        <v>1715.0352762414686</v>
      </c>
      <c r="E744" s="7">
        <v>122406.36866279812</v>
      </c>
    </row>
    <row r="745" spans="1:5" x14ac:dyDescent="0.55000000000000004">
      <c r="A745" s="6" t="s">
        <v>753</v>
      </c>
      <c r="B745" s="7">
        <v>45681.447526745607</v>
      </c>
      <c r="C745" s="7">
        <v>210.52040177784679</v>
      </c>
      <c r="D745" s="7"/>
      <c r="E745" s="7">
        <v>45891.967928523452</v>
      </c>
    </row>
    <row r="746" spans="1:5" x14ac:dyDescent="0.55000000000000004">
      <c r="A746" s="4" t="s">
        <v>589</v>
      </c>
      <c r="B746" s="5">
        <v>940658.83462762053</v>
      </c>
      <c r="C746" s="5">
        <v>108773.19525852223</v>
      </c>
      <c r="D746" s="5">
        <v>9839.892656654336</v>
      </c>
      <c r="E746" s="5">
        <v>1059271.9225427969</v>
      </c>
    </row>
    <row r="747" spans="1:5" x14ac:dyDescent="0.55000000000000004">
      <c r="A747" s="6" t="s">
        <v>754</v>
      </c>
      <c r="B747" s="7">
        <v>195372.11452378525</v>
      </c>
      <c r="C747" s="7">
        <v>262.80777663515687</v>
      </c>
      <c r="D747" s="7"/>
      <c r="E747" s="7">
        <v>195634.92230042041</v>
      </c>
    </row>
    <row r="748" spans="1:5" x14ac:dyDescent="0.55000000000000004">
      <c r="A748" s="6" t="s">
        <v>755</v>
      </c>
      <c r="B748" s="7">
        <v>7860.4651161364582</v>
      </c>
      <c r="C748" s="7"/>
      <c r="D748" s="7"/>
      <c r="E748" s="7">
        <v>7860.4651161364582</v>
      </c>
    </row>
    <row r="749" spans="1:5" x14ac:dyDescent="0.55000000000000004">
      <c r="A749" s="6" t="s">
        <v>756</v>
      </c>
      <c r="B749" s="7">
        <v>20061.969230695962</v>
      </c>
      <c r="C749" s="7">
        <v>5327.6502832436809</v>
      </c>
      <c r="D749" s="7">
        <v>3.4193272429180004</v>
      </c>
      <c r="E749" s="7">
        <v>25393.038841182562</v>
      </c>
    </row>
    <row r="750" spans="1:5" x14ac:dyDescent="0.55000000000000004">
      <c r="A750" s="6" t="s">
        <v>757</v>
      </c>
      <c r="B750" s="7">
        <v>24900.259822832133</v>
      </c>
      <c r="C750" s="7">
        <v>9178.786951878963</v>
      </c>
      <c r="D750" s="7"/>
      <c r="E750" s="7">
        <v>34079.046774711096</v>
      </c>
    </row>
    <row r="751" spans="1:5" x14ac:dyDescent="0.55000000000000004">
      <c r="A751" s="6" t="s">
        <v>758</v>
      </c>
      <c r="B751" s="7">
        <v>41385.952710552185</v>
      </c>
      <c r="C751" s="7">
        <v>7082.3339087856093</v>
      </c>
      <c r="D751" s="7">
        <v>1234.6710221674648</v>
      </c>
      <c r="E751" s="7">
        <v>49702.957641505258</v>
      </c>
    </row>
    <row r="752" spans="1:5" x14ac:dyDescent="0.55000000000000004">
      <c r="A752" s="6" t="s">
        <v>759</v>
      </c>
      <c r="B752" s="7">
        <v>42103.214325022993</v>
      </c>
      <c r="C752" s="7">
        <v>686.27727823281816</v>
      </c>
      <c r="D752" s="7"/>
      <c r="E752" s="7">
        <v>42789.49160325581</v>
      </c>
    </row>
    <row r="753" spans="1:5" x14ac:dyDescent="0.55000000000000004">
      <c r="A753" s="6" t="s">
        <v>760</v>
      </c>
      <c r="B753" s="7">
        <v>24242.878630703068</v>
      </c>
      <c r="C753" s="7"/>
      <c r="D753" s="7"/>
      <c r="E753" s="7">
        <v>24242.878630703068</v>
      </c>
    </row>
    <row r="754" spans="1:5" x14ac:dyDescent="0.55000000000000004">
      <c r="A754" s="6" t="s">
        <v>761</v>
      </c>
      <c r="B754" s="7">
        <v>98558.587974111157</v>
      </c>
      <c r="C754" s="7">
        <v>6310.7813451059292</v>
      </c>
      <c r="D754" s="7">
        <v>4.09540742157</v>
      </c>
      <c r="E754" s="7">
        <v>104873.46472663866</v>
      </c>
    </row>
    <row r="755" spans="1:5" x14ac:dyDescent="0.55000000000000004">
      <c r="A755" s="6" t="s">
        <v>762</v>
      </c>
      <c r="B755" s="7">
        <v>23993.293501244465</v>
      </c>
      <c r="C755" s="7">
        <v>6752.3126411281592</v>
      </c>
      <c r="D755" s="7"/>
      <c r="E755" s="7">
        <v>30745.606142372624</v>
      </c>
    </row>
    <row r="756" spans="1:5" x14ac:dyDescent="0.55000000000000004">
      <c r="A756" s="6" t="s">
        <v>763</v>
      </c>
      <c r="B756" s="7">
        <v>84526.139766276086</v>
      </c>
      <c r="C756" s="7">
        <v>9892.5467924265904</v>
      </c>
      <c r="D756" s="7">
        <v>87.991351323949814</v>
      </c>
      <c r="E756" s="7">
        <v>94506.677910026614</v>
      </c>
    </row>
    <row r="757" spans="1:5" x14ac:dyDescent="0.55000000000000004">
      <c r="A757" s="6" t="s">
        <v>764</v>
      </c>
      <c r="B757" s="7">
        <v>44350.616108742754</v>
      </c>
      <c r="C757" s="7">
        <v>866.05708455401077</v>
      </c>
      <c r="D757" s="7"/>
      <c r="E757" s="7">
        <v>45216.673193296767</v>
      </c>
    </row>
    <row r="758" spans="1:5" x14ac:dyDescent="0.55000000000000004">
      <c r="A758" s="6" t="s">
        <v>765</v>
      </c>
      <c r="B758" s="7">
        <v>19744.260475651383</v>
      </c>
      <c r="C758" s="7"/>
      <c r="D758" s="7"/>
      <c r="E758" s="7">
        <v>19744.260475651383</v>
      </c>
    </row>
    <row r="759" spans="1:5" x14ac:dyDescent="0.55000000000000004">
      <c r="A759" s="6" t="s">
        <v>766</v>
      </c>
      <c r="B759" s="7">
        <v>4234.4947199917324</v>
      </c>
      <c r="C759" s="7">
        <v>181.14917716816342</v>
      </c>
      <c r="D759" s="7"/>
      <c r="E759" s="7">
        <v>4415.6438971598955</v>
      </c>
    </row>
    <row r="760" spans="1:5" x14ac:dyDescent="0.55000000000000004">
      <c r="A760" s="6" t="s">
        <v>767</v>
      </c>
      <c r="B760" s="7">
        <v>1596.6925821393586</v>
      </c>
      <c r="C760" s="7"/>
      <c r="D760" s="7"/>
      <c r="E760" s="7">
        <v>1596.6925821393586</v>
      </c>
    </row>
    <row r="761" spans="1:5" x14ac:dyDescent="0.55000000000000004">
      <c r="A761" s="6" t="s">
        <v>768</v>
      </c>
      <c r="B761" s="7">
        <v>2138.7873293848506</v>
      </c>
      <c r="C761" s="7"/>
      <c r="D761" s="7"/>
      <c r="E761" s="7">
        <v>2138.7873293848506</v>
      </c>
    </row>
    <row r="762" spans="1:5" x14ac:dyDescent="0.55000000000000004">
      <c r="A762" s="6" t="s">
        <v>769</v>
      </c>
      <c r="B762" s="7">
        <v>61672.040135931929</v>
      </c>
      <c r="C762" s="7">
        <v>5650.7787714134411</v>
      </c>
      <c r="D762" s="7">
        <v>37.041772634108966</v>
      </c>
      <c r="E762" s="7">
        <v>67359.86067997948</v>
      </c>
    </row>
    <row r="763" spans="1:5" x14ac:dyDescent="0.55000000000000004">
      <c r="A763" s="6" t="s">
        <v>770</v>
      </c>
      <c r="B763" s="7">
        <v>134726.66745467571</v>
      </c>
      <c r="C763" s="7">
        <v>48731.205929799828</v>
      </c>
      <c r="D763" s="7">
        <v>8265.6866984275002</v>
      </c>
      <c r="E763" s="7">
        <v>191723.56008290304</v>
      </c>
    </row>
    <row r="764" spans="1:5" x14ac:dyDescent="0.55000000000000004">
      <c r="A764" s="6" t="s">
        <v>771</v>
      </c>
      <c r="B764" s="7">
        <v>17718.788040583189</v>
      </c>
      <c r="C764" s="7"/>
      <c r="D764" s="7"/>
      <c r="E764" s="7">
        <v>17718.788040583189</v>
      </c>
    </row>
    <row r="765" spans="1:5" x14ac:dyDescent="0.55000000000000004">
      <c r="A765" s="6" t="s">
        <v>772</v>
      </c>
      <c r="B765" s="7">
        <v>24738.737887011492</v>
      </c>
      <c r="C765" s="7">
        <v>2253.5522190037682</v>
      </c>
      <c r="D765" s="7">
        <v>64.388311614806298</v>
      </c>
      <c r="E765" s="7">
        <v>27056.678417630064</v>
      </c>
    </row>
    <row r="766" spans="1:5" x14ac:dyDescent="0.55000000000000004">
      <c r="A766" s="6" t="s">
        <v>773</v>
      </c>
      <c r="B766" s="7">
        <v>66732.874292148423</v>
      </c>
      <c r="C766" s="7">
        <v>5596.9550991461001</v>
      </c>
      <c r="D766" s="7">
        <v>142.59876582201829</v>
      </c>
      <c r="E766" s="7">
        <v>72472.428157116534</v>
      </c>
    </row>
    <row r="767" spans="1:5" x14ac:dyDescent="0.55000000000000004">
      <c r="A767" s="4" t="s">
        <v>590</v>
      </c>
      <c r="B767" s="5">
        <v>20538.216533095001</v>
      </c>
      <c r="C767" s="5"/>
      <c r="D767" s="5"/>
      <c r="E767" s="5">
        <v>20538.216533095001</v>
      </c>
    </row>
    <row r="768" spans="1:5" x14ac:dyDescent="0.55000000000000004">
      <c r="A768" s="6" t="s">
        <v>774</v>
      </c>
      <c r="B768" s="7">
        <v>15.22172091397</v>
      </c>
      <c r="C768" s="7"/>
      <c r="D768" s="7"/>
      <c r="E768" s="7">
        <v>15.22172091397</v>
      </c>
    </row>
    <row r="769" spans="1:5" x14ac:dyDescent="0.55000000000000004">
      <c r="A769" s="6" t="s">
        <v>775</v>
      </c>
      <c r="B769" s="7">
        <v>5370.9190268011253</v>
      </c>
      <c r="C769" s="7"/>
      <c r="D769" s="7"/>
      <c r="E769" s="7">
        <v>5370.9190268011253</v>
      </c>
    </row>
    <row r="770" spans="1:5" x14ac:dyDescent="0.55000000000000004">
      <c r="A770" s="6" t="s">
        <v>776</v>
      </c>
      <c r="B770" s="7">
        <v>2779.0026505919941</v>
      </c>
      <c r="C770" s="7"/>
      <c r="D770" s="7"/>
      <c r="E770" s="7">
        <v>2779.0026505919941</v>
      </c>
    </row>
    <row r="771" spans="1:5" x14ac:dyDescent="0.55000000000000004">
      <c r="A771" s="6" t="s">
        <v>777</v>
      </c>
      <c r="B771" s="7">
        <v>12345.387966426615</v>
      </c>
      <c r="C771" s="7"/>
      <c r="D771" s="7"/>
      <c r="E771" s="7">
        <v>12345.387966426615</v>
      </c>
    </row>
    <row r="772" spans="1:5" x14ac:dyDescent="0.55000000000000004">
      <c r="A772" s="6" t="s">
        <v>778</v>
      </c>
      <c r="B772" s="7">
        <v>27.685168361299997</v>
      </c>
      <c r="C772" s="7"/>
      <c r="D772" s="7"/>
      <c r="E772" s="7">
        <v>27.685168361299997</v>
      </c>
    </row>
    <row r="773" spans="1:5" x14ac:dyDescent="0.55000000000000004">
      <c r="A773" s="4" t="s">
        <v>591</v>
      </c>
      <c r="B773" s="5">
        <v>969791.25265665143</v>
      </c>
      <c r="C773" s="5">
        <v>87405.157658452605</v>
      </c>
      <c r="D773" s="5">
        <v>9580.5045559557893</v>
      </c>
      <c r="E773" s="5">
        <v>1066776.9148710598</v>
      </c>
    </row>
    <row r="774" spans="1:5" x14ac:dyDescent="0.55000000000000004">
      <c r="A774" s="6" t="s">
        <v>779</v>
      </c>
      <c r="B774" s="7">
        <v>121214.74046188936</v>
      </c>
      <c r="C774" s="7">
        <v>2862.7893551567527</v>
      </c>
      <c r="D774" s="7">
        <v>0.41408654673</v>
      </c>
      <c r="E774" s="7">
        <v>124077.94390359285</v>
      </c>
    </row>
    <row r="775" spans="1:5" x14ac:dyDescent="0.55000000000000004">
      <c r="A775" s="6" t="s">
        <v>780</v>
      </c>
      <c r="B775" s="7">
        <v>53405.767823454073</v>
      </c>
      <c r="C775" s="7">
        <v>3506.8423643130081</v>
      </c>
      <c r="D775" s="7">
        <v>486.31519136620392</v>
      </c>
      <c r="E775" s="7">
        <v>57398.925379133281</v>
      </c>
    </row>
    <row r="776" spans="1:5" x14ac:dyDescent="0.55000000000000004">
      <c r="A776" s="6" t="s">
        <v>781</v>
      </c>
      <c r="B776" s="7">
        <v>137098.8219558956</v>
      </c>
      <c r="C776" s="7">
        <v>6708.0053726474289</v>
      </c>
      <c r="D776" s="7"/>
      <c r="E776" s="7">
        <v>143806.82732854303</v>
      </c>
    </row>
    <row r="777" spans="1:5" x14ac:dyDescent="0.55000000000000004">
      <c r="A777" s="6" t="s">
        <v>782</v>
      </c>
      <c r="B777" s="7">
        <v>66205.567873472392</v>
      </c>
      <c r="C777" s="7">
        <v>360.27380012374965</v>
      </c>
      <c r="D777" s="7"/>
      <c r="E777" s="7">
        <v>66565.841673596136</v>
      </c>
    </row>
    <row r="778" spans="1:5" x14ac:dyDescent="0.55000000000000004">
      <c r="A778" s="6" t="s">
        <v>783</v>
      </c>
      <c r="B778" s="7">
        <v>11529.260916492431</v>
      </c>
      <c r="C778" s="7">
        <v>289.09570704059206</v>
      </c>
      <c r="D778" s="7">
        <v>21.922755759906298</v>
      </c>
      <c r="E778" s="7">
        <v>11840.279379292928</v>
      </c>
    </row>
    <row r="779" spans="1:5" x14ac:dyDescent="0.55000000000000004">
      <c r="A779" s="6" t="s">
        <v>784</v>
      </c>
      <c r="B779" s="7">
        <v>15092.72746749896</v>
      </c>
      <c r="C779" s="7"/>
      <c r="D779" s="7"/>
      <c r="E779" s="7">
        <v>15092.72746749896</v>
      </c>
    </row>
    <row r="780" spans="1:5" x14ac:dyDescent="0.55000000000000004">
      <c r="A780" s="6" t="s">
        <v>785</v>
      </c>
      <c r="B780" s="7">
        <v>8190.0877167584913</v>
      </c>
      <c r="C780" s="7">
        <v>624.56197510103129</v>
      </c>
      <c r="D780" s="7">
        <v>1.499682869568</v>
      </c>
      <c r="E780" s="7">
        <v>8816.1493747290897</v>
      </c>
    </row>
    <row r="781" spans="1:5" x14ac:dyDescent="0.55000000000000004">
      <c r="A781" s="6" t="s">
        <v>786</v>
      </c>
      <c r="B781" s="7">
        <v>44561.429458524952</v>
      </c>
      <c r="C781" s="7">
        <v>4.3904111401711541</v>
      </c>
      <c r="D781" s="7"/>
      <c r="E781" s="7">
        <v>44565.819869665123</v>
      </c>
    </row>
    <row r="782" spans="1:5" x14ac:dyDescent="0.55000000000000004">
      <c r="A782" s="6" t="s">
        <v>787</v>
      </c>
      <c r="B782" s="7">
        <v>67523.473522341621</v>
      </c>
      <c r="C782" s="7">
        <v>13258.736399777858</v>
      </c>
      <c r="D782" s="7"/>
      <c r="E782" s="7">
        <v>80782.20992211948</v>
      </c>
    </row>
    <row r="783" spans="1:5" x14ac:dyDescent="0.55000000000000004">
      <c r="A783" s="6" t="s">
        <v>788</v>
      </c>
      <c r="B783" s="7">
        <v>8364.0975675383852</v>
      </c>
      <c r="C783" s="7">
        <v>17.885129531219999</v>
      </c>
      <c r="D783" s="7"/>
      <c r="E783" s="7">
        <v>8381.9826970696049</v>
      </c>
    </row>
    <row r="784" spans="1:5" x14ac:dyDescent="0.55000000000000004">
      <c r="A784" s="6" t="s">
        <v>789</v>
      </c>
      <c r="B784" s="7">
        <v>7041.1132196898989</v>
      </c>
      <c r="C784" s="7">
        <v>6.9059436207800005</v>
      </c>
      <c r="D784" s="7"/>
      <c r="E784" s="7">
        <v>7048.0191633106788</v>
      </c>
    </row>
    <row r="785" spans="1:5" x14ac:dyDescent="0.55000000000000004">
      <c r="A785" s="6" t="s">
        <v>790</v>
      </c>
      <c r="B785" s="7">
        <v>48546.251250127541</v>
      </c>
      <c r="C785" s="7">
        <v>5.7717065953104001</v>
      </c>
      <c r="D785" s="7"/>
      <c r="E785" s="7">
        <v>48552.022956722853</v>
      </c>
    </row>
    <row r="786" spans="1:5" x14ac:dyDescent="0.55000000000000004">
      <c r="A786" s="6" t="s">
        <v>791</v>
      </c>
      <c r="B786" s="7">
        <v>13947.745242296989</v>
      </c>
      <c r="C786" s="7">
        <v>0.35614861201800002</v>
      </c>
      <c r="D786" s="7"/>
      <c r="E786" s="7">
        <v>13948.101390909007</v>
      </c>
    </row>
    <row r="787" spans="1:5" x14ac:dyDescent="0.55000000000000004">
      <c r="A787" s="6" t="s">
        <v>792</v>
      </c>
      <c r="B787" s="7">
        <v>8006.5557725308845</v>
      </c>
      <c r="C787" s="7">
        <v>171.89889066571408</v>
      </c>
      <c r="D787" s="7"/>
      <c r="E787" s="7">
        <v>8178.4546631965986</v>
      </c>
    </row>
    <row r="788" spans="1:5" x14ac:dyDescent="0.55000000000000004">
      <c r="A788" s="6" t="s">
        <v>793</v>
      </c>
      <c r="B788" s="7">
        <v>73941.858901995234</v>
      </c>
      <c r="C788" s="7">
        <v>15700.265942246248</v>
      </c>
      <c r="D788" s="7">
        <v>624.61964279317101</v>
      </c>
      <c r="E788" s="7">
        <v>90266.744487034652</v>
      </c>
    </row>
    <row r="789" spans="1:5" x14ac:dyDescent="0.55000000000000004">
      <c r="A789" s="6" t="s">
        <v>794</v>
      </c>
      <c r="B789" s="7">
        <v>38324.110164954931</v>
      </c>
      <c r="C789" s="7">
        <v>2245.5423267682922</v>
      </c>
      <c r="D789" s="7">
        <v>1276.2285305713801</v>
      </c>
      <c r="E789" s="7">
        <v>41845.881022294605</v>
      </c>
    </row>
    <row r="790" spans="1:5" x14ac:dyDescent="0.55000000000000004">
      <c r="A790" s="6" t="s">
        <v>795</v>
      </c>
      <c r="B790" s="7">
        <v>110266.54155995221</v>
      </c>
      <c r="C790" s="7">
        <v>33156.031962168752</v>
      </c>
      <c r="D790" s="7">
        <v>5047.0954070319222</v>
      </c>
      <c r="E790" s="7">
        <v>148469.66892915286</v>
      </c>
    </row>
    <row r="791" spans="1:5" x14ac:dyDescent="0.55000000000000004">
      <c r="A791" s="6" t="s">
        <v>796</v>
      </c>
      <c r="B791" s="7">
        <v>24935.140493311654</v>
      </c>
      <c r="C791" s="7">
        <v>219.51201191227156</v>
      </c>
      <c r="D791" s="7">
        <v>2.8509616113540002</v>
      </c>
      <c r="E791" s="7">
        <v>25157.503466835282</v>
      </c>
    </row>
    <row r="792" spans="1:5" x14ac:dyDescent="0.55000000000000004">
      <c r="A792" s="6" t="s">
        <v>797</v>
      </c>
      <c r="B792" s="7">
        <v>22934.491695387049</v>
      </c>
      <c r="C792" s="7"/>
      <c r="D792" s="7"/>
      <c r="E792" s="7">
        <v>22934.491695387049</v>
      </c>
    </row>
    <row r="793" spans="1:5" x14ac:dyDescent="0.55000000000000004">
      <c r="A793" s="6" t="s">
        <v>798</v>
      </c>
      <c r="B793" s="7">
        <v>37541.232060429873</v>
      </c>
      <c r="C793" s="7">
        <v>5291.8013087937379</v>
      </c>
      <c r="D793" s="7">
        <v>2118.8460147083656</v>
      </c>
      <c r="E793" s="7">
        <v>44951.879383931977</v>
      </c>
    </row>
    <row r="794" spans="1:5" x14ac:dyDescent="0.55000000000000004">
      <c r="A794" s="6" t="s">
        <v>799</v>
      </c>
      <c r="B794" s="7">
        <v>31701.079462934002</v>
      </c>
      <c r="C794" s="7">
        <v>2632.3820372828295</v>
      </c>
      <c r="D794" s="7"/>
      <c r="E794" s="7">
        <v>34333.461500216828</v>
      </c>
    </row>
    <row r="795" spans="1:5" x14ac:dyDescent="0.55000000000000004">
      <c r="A795" s="6" t="s">
        <v>800</v>
      </c>
      <c r="B795" s="7">
        <v>19419.158069174868</v>
      </c>
      <c r="C795" s="7">
        <v>342.10886495481367</v>
      </c>
      <c r="D795" s="7">
        <v>0.71228269718799997</v>
      </c>
      <c r="E795" s="7">
        <v>19761.979216826869</v>
      </c>
    </row>
    <row r="796" spans="1:5" x14ac:dyDescent="0.55000000000000004">
      <c r="A796" s="4" t="s">
        <v>592</v>
      </c>
      <c r="B796" s="5">
        <v>420491.91945043427</v>
      </c>
      <c r="C796" s="5">
        <v>138971.45927869115</v>
      </c>
      <c r="D796" s="5">
        <v>17427.77867918801</v>
      </c>
      <c r="E796" s="5">
        <v>576891.15740831336</v>
      </c>
    </row>
    <row r="797" spans="1:5" x14ac:dyDescent="0.55000000000000004">
      <c r="A797" s="6" t="s">
        <v>801</v>
      </c>
      <c r="B797" s="7">
        <v>13090.337674463221</v>
      </c>
      <c r="C797" s="7">
        <v>155.0278318540276</v>
      </c>
      <c r="D797" s="7"/>
      <c r="E797" s="7">
        <v>13245.365506317248</v>
      </c>
    </row>
    <row r="798" spans="1:5" x14ac:dyDescent="0.55000000000000004">
      <c r="A798" s="6" t="s">
        <v>802</v>
      </c>
      <c r="B798" s="7">
        <v>30607.271508302056</v>
      </c>
      <c r="C798" s="7">
        <v>2703.0914253249507</v>
      </c>
      <c r="D798" s="7">
        <v>81.757897453185777</v>
      </c>
      <c r="E798" s="7">
        <v>33392.120831080196</v>
      </c>
    </row>
    <row r="799" spans="1:5" x14ac:dyDescent="0.55000000000000004">
      <c r="A799" s="6" t="s">
        <v>803</v>
      </c>
      <c r="B799" s="7">
        <v>27243.638531951161</v>
      </c>
      <c r="C799" s="7">
        <v>3155.487678284288</v>
      </c>
      <c r="D799" s="7">
        <v>850.8833282788795</v>
      </c>
      <c r="E799" s="7">
        <v>31250.009538514329</v>
      </c>
    </row>
    <row r="800" spans="1:5" x14ac:dyDescent="0.55000000000000004">
      <c r="A800" s="6" t="s">
        <v>804</v>
      </c>
      <c r="B800" s="7">
        <v>92927.252967831053</v>
      </c>
      <c r="C800" s="7">
        <v>23006.622884108761</v>
      </c>
      <c r="D800" s="7">
        <v>3364.8991544151418</v>
      </c>
      <c r="E800" s="7">
        <v>119298.77500635495</v>
      </c>
    </row>
    <row r="801" spans="1:5" x14ac:dyDescent="0.55000000000000004">
      <c r="A801" s="6" t="s">
        <v>805</v>
      </c>
      <c r="B801" s="7">
        <v>28781.160411581994</v>
      </c>
      <c r="C801" s="7">
        <v>68734.432562962029</v>
      </c>
      <c r="D801" s="7"/>
      <c r="E801" s="7">
        <v>97515.592974544023</v>
      </c>
    </row>
    <row r="802" spans="1:5" x14ac:dyDescent="0.55000000000000004">
      <c r="A802" s="6" t="s">
        <v>806</v>
      </c>
      <c r="B802" s="7">
        <v>5980.8464605156914</v>
      </c>
      <c r="C802" s="7">
        <v>44.575282373579846</v>
      </c>
      <c r="D802" s="7"/>
      <c r="E802" s="7">
        <v>6025.4217428892716</v>
      </c>
    </row>
    <row r="803" spans="1:5" x14ac:dyDescent="0.55000000000000004">
      <c r="A803" s="6" t="s">
        <v>807</v>
      </c>
      <c r="B803" s="7">
        <v>5896.3490277037517</v>
      </c>
      <c r="C803" s="7">
        <v>194.23297499021388</v>
      </c>
      <c r="D803" s="7"/>
      <c r="E803" s="7">
        <v>6090.5820026939655</v>
      </c>
    </row>
    <row r="804" spans="1:5" x14ac:dyDescent="0.55000000000000004">
      <c r="A804" s="6" t="s">
        <v>808</v>
      </c>
      <c r="B804" s="7">
        <v>46861.808132192687</v>
      </c>
      <c r="C804" s="7">
        <v>1089.2916129507798</v>
      </c>
      <c r="D804" s="7"/>
      <c r="E804" s="7">
        <v>47951.099745143467</v>
      </c>
    </row>
    <row r="805" spans="1:5" x14ac:dyDescent="0.55000000000000004">
      <c r="A805" s="6" t="s">
        <v>809</v>
      </c>
      <c r="B805" s="7">
        <v>57945.225528125542</v>
      </c>
      <c r="C805" s="7">
        <v>4541.6437960728717</v>
      </c>
      <c r="D805" s="7">
        <v>595.82044911094147</v>
      </c>
      <c r="E805" s="7">
        <v>63082.689773309357</v>
      </c>
    </row>
    <row r="806" spans="1:5" x14ac:dyDescent="0.55000000000000004">
      <c r="A806" s="6" t="s">
        <v>810</v>
      </c>
      <c r="B806" s="7">
        <v>702.28602707138305</v>
      </c>
      <c r="C806" s="7"/>
      <c r="D806" s="7"/>
      <c r="E806" s="7">
        <v>702.28602707138305</v>
      </c>
    </row>
    <row r="807" spans="1:5" x14ac:dyDescent="0.55000000000000004">
      <c r="A807" s="6" t="s">
        <v>811</v>
      </c>
      <c r="B807" s="7">
        <v>110455.74318069572</v>
      </c>
      <c r="C807" s="7">
        <v>35347.053229769663</v>
      </c>
      <c r="D807" s="7">
        <v>12534.41784992986</v>
      </c>
      <c r="E807" s="7">
        <v>158337.21426039524</v>
      </c>
    </row>
    <row r="808" spans="1:5" x14ac:dyDescent="0.55000000000000004">
      <c r="A808" s="4" t="s">
        <v>593</v>
      </c>
      <c r="B808" s="5">
        <v>648451.49302443105</v>
      </c>
      <c r="C808" s="5">
        <v>95026.69309797544</v>
      </c>
      <c r="D808" s="5">
        <v>4147.7855782021206</v>
      </c>
      <c r="E808" s="5">
        <v>747625.97170060873</v>
      </c>
    </row>
    <row r="809" spans="1:5" x14ac:dyDescent="0.55000000000000004">
      <c r="A809" s="6" t="s">
        <v>812</v>
      </c>
      <c r="B809" s="7">
        <v>663.7898891525</v>
      </c>
      <c r="C809" s="7"/>
      <c r="D809" s="7"/>
      <c r="E809" s="7">
        <v>663.7898891525</v>
      </c>
    </row>
    <row r="810" spans="1:5" x14ac:dyDescent="0.55000000000000004">
      <c r="A810" s="6" t="s">
        <v>813</v>
      </c>
      <c r="B810" s="7">
        <v>5495.2449934322312</v>
      </c>
      <c r="C810" s="7">
        <v>59.937929482428999</v>
      </c>
      <c r="D810" s="7"/>
      <c r="E810" s="7">
        <v>5555.1829229146606</v>
      </c>
    </row>
    <row r="811" spans="1:5" x14ac:dyDescent="0.55000000000000004">
      <c r="A811" s="6" t="s">
        <v>814</v>
      </c>
      <c r="B811" s="7">
        <v>20400.615948635383</v>
      </c>
      <c r="C811" s="7">
        <v>302.30755987882361</v>
      </c>
      <c r="D811" s="7"/>
      <c r="E811" s="7">
        <v>20702.923508514206</v>
      </c>
    </row>
    <row r="812" spans="1:5" x14ac:dyDescent="0.55000000000000004">
      <c r="A812" s="6" t="s">
        <v>815</v>
      </c>
      <c r="B812" s="7">
        <v>157378.33706814254</v>
      </c>
      <c r="C812" s="7">
        <v>21922.985659298356</v>
      </c>
      <c r="D812" s="7">
        <v>278.62267117036305</v>
      </c>
      <c r="E812" s="7">
        <v>179579.94539861128</v>
      </c>
    </row>
    <row r="813" spans="1:5" x14ac:dyDescent="0.55000000000000004">
      <c r="A813" s="6" t="s">
        <v>816</v>
      </c>
      <c r="B813" s="7">
        <v>75654.934785890378</v>
      </c>
      <c r="C813" s="7">
        <v>18665.456073181085</v>
      </c>
      <c r="D813" s="7">
        <v>90.623499475860001</v>
      </c>
      <c r="E813" s="7">
        <v>94411.014358547312</v>
      </c>
    </row>
    <row r="814" spans="1:5" x14ac:dyDescent="0.55000000000000004">
      <c r="A814" s="6" t="s">
        <v>817</v>
      </c>
      <c r="B814" s="7">
        <v>8230.8667464187456</v>
      </c>
      <c r="C814" s="7">
        <v>267.05636873700206</v>
      </c>
      <c r="D814" s="7"/>
      <c r="E814" s="7">
        <v>8497.9231151557469</v>
      </c>
    </row>
    <row r="815" spans="1:5" x14ac:dyDescent="0.55000000000000004">
      <c r="A815" s="6" t="s">
        <v>818</v>
      </c>
      <c r="B815" s="7">
        <v>4124.7257715684691</v>
      </c>
      <c r="C815" s="7"/>
      <c r="D815" s="7"/>
      <c r="E815" s="7">
        <v>4124.7257715684691</v>
      </c>
    </row>
    <row r="816" spans="1:5" x14ac:dyDescent="0.55000000000000004">
      <c r="A816" s="6" t="s">
        <v>819</v>
      </c>
      <c r="B816" s="7">
        <v>48592.595869905876</v>
      </c>
      <c r="C816" s="7">
        <v>1007.2775424944884</v>
      </c>
      <c r="D816" s="7"/>
      <c r="E816" s="7">
        <v>49599.873412400368</v>
      </c>
    </row>
    <row r="817" spans="1:5" x14ac:dyDescent="0.55000000000000004">
      <c r="A817" s="6" t="s">
        <v>820</v>
      </c>
      <c r="B817" s="7">
        <v>1036.0383597719376</v>
      </c>
      <c r="C817" s="7"/>
      <c r="D817" s="7"/>
      <c r="E817" s="7">
        <v>1036.0383597719376</v>
      </c>
    </row>
    <row r="818" spans="1:5" x14ac:dyDescent="0.55000000000000004">
      <c r="A818" s="6" t="s">
        <v>821</v>
      </c>
      <c r="B818" s="7">
        <v>54551.804034283108</v>
      </c>
      <c r="C818" s="7">
        <v>1732.6714201512475</v>
      </c>
      <c r="D818" s="7"/>
      <c r="E818" s="7">
        <v>56284.475454434352</v>
      </c>
    </row>
    <row r="819" spans="1:5" x14ac:dyDescent="0.55000000000000004">
      <c r="A819" s="6" t="s">
        <v>822</v>
      </c>
      <c r="B819" s="7">
        <v>130602.92183831849</v>
      </c>
      <c r="C819" s="7">
        <v>35208.428879360901</v>
      </c>
      <c r="D819" s="7">
        <v>3736.3169511055853</v>
      </c>
      <c r="E819" s="7">
        <v>169547.66766878497</v>
      </c>
    </row>
    <row r="820" spans="1:5" x14ac:dyDescent="0.55000000000000004">
      <c r="A820" s="6" t="s">
        <v>823</v>
      </c>
      <c r="B820" s="7">
        <v>3789.1622188505326</v>
      </c>
      <c r="C820" s="7">
        <v>4.310752205689</v>
      </c>
      <c r="D820" s="7"/>
      <c r="E820" s="7">
        <v>3793.4729710562215</v>
      </c>
    </row>
    <row r="821" spans="1:5" x14ac:dyDescent="0.55000000000000004">
      <c r="A821" s="6" t="s">
        <v>824</v>
      </c>
      <c r="B821" s="7">
        <v>21808.851423798267</v>
      </c>
      <c r="C821" s="7">
        <v>2838.1504360481472</v>
      </c>
      <c r="D821" s="7"/>
      <c r="E821" s="7">
        <v>24647.001859846416</v>
      </c>
    </row>
    <row r="822" spans="1:5" x14ac:dyDescent="0.55000000000000004">
      <c r="A822" s="6" t="s">
        <v>825</v>
      </c>
      <c r="B822" s="7">
        <v>52034.875225669406</v>
      </c>
      <c r="C822" s="7">
        <v>6501.4536325108575</v>
      </c>
      <c r="D822" s="7">
        <v>18.964517567563</v>
      </c>
      <c r="E822" s="7">
        <v>58555.293375747824</v>
      </c>
    </row>
    <row r="823" spans="1:5" x14ac:dyDescent="0.55000000000000004">
      <c r="A823" s="6" t="s">
        <v>826</v>
      </c>
      <c r="B823" s="7">
        <v>2613.002587826018</v>
      </c>
      <c r="C823" s="7"/>
      <c r="D823" s="7"/>
      <c r="E823" s="7">
        <v>2613.002587826018</v>
      </c>
    </row>
    <row r="824" spans="1:5" x14ac:dyDescent="0.55000000000000004">
      <c r="A824" s="6" t="s">
        <v>827</v>
      </c>
      <c r="B824" s="7">
        <v>27027.511157754026</v>
      </c>
      <c r="C824" s="7">
        <v>2132.528655066561</v>
      </c>
      <c r="D824" s="7"/>
      <c r="E824" s="7">
        <v>29160.039812820589</v>
      </c>
    </row>
    <row r="825" spans="1:5" x14ac:dyDescent="0.55000000000000004">
      <c r="A825" s="6" t="s">
        <v>828</v>
      </c>
      <c r="B825" s="7">
        <v>34446.215105013202</v>
      </c>
      <c r="C825" s="7">
        <v>4384.1281895598322</v>
      </c>
      <c r="D825" s="7">
        <v>23.257938882749002</v>
      </c>
      <c r="E825" s="7">
        <v>38853.601233455782</v>
      </c>
    </row>
    <row r="826" spans="1:5" x14ac:dyDescent="0.55000000000000004">
      <c r="A826" s="9" t="s">
        <v>594</v>
      </c>
      <c r="B826" s="5">
        <v>429265.62505913101</v>
      </c>
      <c r="C826" s="5">
        <v>66873.074958151803</v>
      </c>
      <c r="D826" s="5">
        <v>30076.105340670121</v>
      </c>
      <c r="E826" s="5">
        <v>526214.80535795295</v>
      </c>
    </row>
    <row r="827" spans="1:5" x14ac:dyDescent="0.55000000000000004">
      <c r="A827" s="10" t="s">
        <v>829</v>
      </c>
      <c r="B827" s="7">
        <v>62407.951873090919</v>
      </c>
      <c r="C827" s="7">
        <v>6472.4594491732678</v>
      </c>
      <c r="D827" s="7">
        <v>102.07140038237867</v>
      </c>
      <c r="E827" s="7">
        <v>68982.482722646571</v>
      </c>
    </row>
    <row r="828" spans="1:5" x14ac:dyDescent="0.55000000000000004">
      <c r="A828" s="10" t="s">
        <v>830</v>
      </c>
      <c r="B828" s="7">
        <v>28999.83534799629</v>
      </c>
      <c r="C828" s="7">
        <v>6589.3330072530562</v>
      </c>
      <c r="D828" s="7">
        <v>137.34453415887111</v>
      </c>
      <c r="E828" s="7">
        <v>35726.512889408223</v>
      </c>
    </row>
    <row r="829" spans="1:5" x14ac:dyDescent="0.55000000000000004">
      <c r="A829" s="10" t="s">
        <v>831</v>
      </c>
      <c r="B829" s="7">
        <v>42532.418995915723</v>
      </c>
      <c r="C829" s="7">
        <v>1800.4106272238339</v>
      </c>
      <c r="D829" s="7">
        <v>131.74379186130409</v>
      </c>
      <c r="E829" s="7">
        <v>44464.573415000865</v>
      </c>
    </row>
    <row r="830" spans="1:5" x14ac:dyDescent="0.55000000000000004">
      <c r="A830" s="10" t="s">
        <v>832</v>
      </c>
      <c r="B830" s="7">
        <v>15958.002535525298</v>
      </c>
      <c r="C830" s="7">
        <v>1607.8496989693763</v>
      </c>
      <c r="D830" s="7">
        <v>231.5689515099879</v>
      </c>
      <c r="E830" s="7">
        <v>17797.421186004663</v>
      </c>
    </row>
    <row r="831" spans="1:5" x14ac:dyDescent="0.55000000000000004">
      <c r="A831" s="10" t="s">
        <v>833</v>
      </c>
      <c r="B831" s="7">
        <v>100337.46126294999</v>
      </c>
      <c r="C831" s="7">
        <v>16092.578607952893</v>
      </c>
      <c r="D831" s="7">
        <v>11927.985871699966</v>
      </c>
      <c r="E831" s="7">
        <v>128358.02574260285</v>
      </c>
    </row>
    <row r="832" spans="1:5" x14ac:dyDescent="0.55000000000000004">
      <c r="A832" s="10" t="s">
        <v>834</v>
      </c>
      <c r="B832" s="7">
        <v>91059.096771011202</v>
      </c>
      <c r="C832" s="7">
        <v>22597.721815841953</v>
      </c>
      <c r="D832" s="7">
        <v>15565.350371118409</v>
      </c>
      <c r="E832" s="7">
        <v>129222.16895797156</v>
      </c>
    </row>
    <row r="833" spans="1:5" x14ac:dyDescent="0.55000000000000004">
      <c r="A833" s="10" t="s">
        <v>835</v>
      </c>
      <c r="B833" s="7">
        <v>47040.021285341922</v>
      </c>
      <c r="C833" s="7">
        <v>9721.7058736313793</v>
      </c>
      <c r="D833" s="7">
        <v>1916.8121462128054</v>
      </c>
      <c r="E833" s="7">
        <v>58678.539305186103</v>
      </c>
    </row>
    <row r="834" spans="1:5" x14ac:dyDescent="0.55000000000000004">
      <c r="A834" s="10" t="s">
        <v>836</v>
      </c>
      <c r="B834" s="7">
        <v>24842.128816922988</v>
      </c>
      <c r="C834" s="7">
        <v>1989.8158003448289</v>
      </c>
      <c r="D834" s="7">
        <v>63.228273726400126</v>
      </c>
      <c r="E834" s="7">
        <v>26895.172890994218</v>
      </c>
    </row>
    <row r="835" spans="1:5" x14ac:dyDescent="0.55000000000000004">
      <c r="A835" s="10" t="s">
        <v>837</v>
      </c>
      <c r="B835" s="7">
        <v>15870.623355210362</v>
      </c>
      <c r="C835" s="7">
        <v>1.20007776121</v>
      </c>
      <c r="D835" s="7"/>
      <c r="E835" s="7">
        <v>15871.823432971572</v>
      </c>
    </row>
    <row r="836" spans="1:5" x14ac:dyDescent="0.55000000000000004">
      <c r="A836" s="10" t="s">
        <v>838</v>
      </c>
      <c r="B836" s="7">
        <v>218.08481516631829</v>
      </c>
      <c r="C836" s="7"/>
      <c r="D836" s="7"/>
      <c r="E836" s="7">
        <v>218.08481516631829</v>
      </c>
    </row>
    <row r="837" spans="1:5" x14ac:dyDescent="0.55000000000000004">
      <c r="A837" s="9" t="s">
        <v>595</v>
      </c>
      <c r="B837" s="5">
        <v>211759.05078392086</v>
      </c>
      <c r="C837" s="5">
        <v>515.44731330919581</v>
      </c>
      <c r="D837" s="5"/>
      <c r="E837" s="5">
        <v>212274.49809723004</v>
      </c>
    </row>
    <row r="838" spans="1:5" x14ac:dyDescent="0.55000000000000004">
      <c r="A838" s="10" t="s">
        <v>839</v>
      </c>
      <c r="B838" s="7">
        <v>49779.931410521633</v>
      </c>
      <c r="C838" s="7"/>
      <c r="D838" s="7"/>
      <c r="E838" s="7">
        <v>49779.931410521633</v>
      </c>
    </row>
    <row r="839" spans="1:5" x14ac:dyDescent="0.55000000000000004">
      <c r="A839" s="10" t="s">
        <v>840</v>
      </c>
      <c r="B839" s="7">
        <v>2706.7908878313842</v>
      </c>
      <c r="C839" s="7"/>
      <c r="D839" s="7"/>
      <c r="E839" s="7">
        <v>2706.7908878313842</v>
      </c>
    </row>
    <row r="840" spans="1:5" x14ac:dyDescent="0.55000000000000004">
      <c r="A840" s="10" t="s">
        <v>841</v>
      </c>
      <c r="B840" s="7">
        <v>2573.1087415907764</v>
      </c>
      <c r="C840" s="7"/>
      <c r="D840" s="7"/>
      <c r="E840" s="7">
        <v>2573.1087415907764</v>
      </c>
    </row>
    <row r="841" spans="1:5" x14ac:dyDescent="0.55000000000000004">
      <c r="A841" s="10" t="s">
        <v>842</v>
      </c>
      <c r="B841" s="7">
        <v>92448.636275018711</v>
      </c>
      <c r="C841" s="7">
        <v>177.2447303761528</v>
      </c>
      <c r="D841" s="7"/>
      <c r="E841" s="7">
        <v>92625.881005394869</v>
      </c>
    </row>
    <row r="842" spans="1:5" x14ac:dyDescent="0.55000000000000004">
      <c r="A842" s="10" t="s">
        <v>843</v>
      </c>
      <c r="B842" s="7">
        <v>52249.534957713731</v>
      </c>
      <c r="C842" s="7">
        <v>338.202582933043</v>
      </c>
      <c r="D842" s="7"/>
      <c r="E842" s="7">
        <v>52587.737540646776</v>
      </c>
    </row>
    <row r="843" spans="1:5" x14ac:dyDescent="0.55000000000000004">
      <c r="A843" s="10" t="s">
        <v>844</v>
      </c>
      <c r="B843" s="7">
        <v>12001.048511244606</v>
      </c>
      <c r="C843" s="7"/>
      <c r="D843" s="7"/>
      <c r="E843" s="7">
        <v>12001.048511244606</v>
      </c>
    </row>
    <row r="844" spans="1:5" x14ac:dyDescent="0.55000000000000004">
      <c r="A844" s="9" t="s">
        <v>596</v>
      </c>
      <c r="B844" s="5">
        <v>121727.60376146217</v>
      </c>
      <c r="C844" s="5">
        <v>20756.153608248882</v>
      </c>
      <c r="D844" s="5">
        <v>886.52179633129595</v>
      </c>
      <c r="E844" s="5">
        <v>143370.27916604234</v>
      </c>
    </row>
    <row r="845" spans="1:5" x14ac:dyDescent="0.55000000000000004">
      <c r="A845" s="10" t="s">
        <v>845</v>
      </c>
      <c r="B845" s="7">
        <v>597.73361873013721</v>
      </c>
      <c r="C845" s="7"/>
      <c r="D845" s="7"/>
      <c r="E845" s="7">
        <v>597.73361873013721</v>
      </c>
    </row>
    <row r="846" spans="1:5" x14ac:dyDescent="0.55000000000000004">
      <c r="A846" s="10" t="s">
        <v>846</v>
      </c>
      <c r="B846" s="7">
        <v>1917.8002828271185</v>
      </c>
      <c r="C846" s="7"/>
      <c r="D846" s="7"/>
      <c r="E846" s="7">
        <v>1917.8002828271185</v>
      </c>
    </row>
    <row r="847" spans="1:5" x14ac:dyDescent="0.55000000000000004">
      <c r="A847" s="10" t="s">
        <v>847</v>
      </c>
      <c r="B847" s="7">
        <v>13639.937109564889</v>
      </c>
      <c r="C847" s="7">
        <v>635.60272150568085</v>
      </c>
      <c r="D847" s="7"/>
      <c r="E847" s="7">
        <v>14275.53983107057</v>
      </c>
    </row>
    <row r="848" spans="1:5" x14ac:dyDescent="0.55000000000000004">
      <c r="A848" s="10" t="s">
        <v>848</v>
      </c>
      <c r="B848" s="7">
        <v>23945.645200174054</v>
      </c>
      <c r="C848" s="7">
        <v>2082.6553715045961</v>
      </c>
      <c r="D848" s="7"/>
      <c r="E848" s="7">
        <v>26028.30057167865</v>
      </c>
    </row>
    <row r="849" spans="1:5" x14ac:dyDescent="0.55000000000000004">
      <c r="A849" s="10" t="s">
        <v>849</v>
      </c>
      <c r="B849" s="7">
        <v>14589.583728647367</v>
      </c>
      <c r="C849" s="7">
        <v>3110.4786345758107</v>
      </c>
      <c r="D849" s="7">
        <v>676.3947096005611</v>
      </c>
      <c r="E849" s="7">
        <v>18376.457072823738</v>
      </c>
    </row>
    <row r="850" spans="1:5" x14ac:dyDescent="0.55000000000000004">
      <c r="A850" s="10" t="s">
        <v>850</v>
      </c>
      <c r="B850" s="7">
        <v>16906.058998686658</v>
      </c>
      <c r="C850" s="7">
        <v>93.885863223402993</v>
      </c>
      <c r="D850" s="7"/>
      <c r="E850" s="7">
        <v>16999.944861910062</v>
      </c>
    </row>
    <row r="851" spans="1:5" x14ac:dyDescent="0.55000000000000004">
      <c r="A851" s="10" t="s">
        <v>851</v>
      </c>
      <c r="B851" s="7">
        <v>50130.844822831954</v>
      </c>
      <c r="C851" s="7">
        <v>14833.531017439391</v>
      </c>
      <c r="D851" s="7">
        <v>210.1270867307349</v>
      </c>
      <c r="E851" s="7">
        <v>65174.502927002075</v>
      </c>
    </row>
    <row r="852" spans="1:5" x14ac:dyDescent="0.55000000000000004">
      <c r="A852" s="9" t="s">
        <v>597</v>
      </c>
      <c r="B852" s="5">
        <v>602577.8776700343</v>
      </c>
      <c r="C852" s="5">
        <v>34594.216714233706</v>
      </c>
      <c r="D852" s="5">
        <v>23694.527925170449</v>
      </c>
      <c r="E852" s="5">
        <v>660866.6223094383</v>
      </c>
    </row>
    <row r="853" spans="1:5" x14ac:dyDescent="0.55000000000000004">
      <c r="A853" s="10" t="s">
        <v>852</v>
      </c>
      <c r="B853" s="7">
        <v>31069.085293360295</v>
      </c>
      <c r="C853" s="7"/>
      <c r="D853" s="7"/>
      <c r="E853" s="7">
        <v>31069.085293360295</v>
      </c>
    </row>
    <row r="854" spans="1:5" x14ac:dyDescent="0.55000000000000004">
      <c r="A854" s="10" t="s">
        <v>853</v>
      </c>
      <c r="B854" s="7">
        <v>45896.060232775562</v>
      </c>
      <c r="C854" s="7">
        <v>3177.3443992176558</v>
      </c>
      <c r="D854" s="7">
        <v>174.38657930231901</v>
      </c>
      <c r="E854" s="7">
        <v>49247.791211295538</v>
      </c>
    </row>
    <row r="855" spans="1:5" x14ac:dyDescent="0.55000000000000004">
      <c r="A855" s="10" t="s">
        <v>854</v>
      </c>
      <c r="B855" s="7">
        <v>5316.585093485276</v>
      </c>
      <c r="C855" s="7">
        <v>113.62028108689401</v>
      </c>
      <c r="D855" s="7"/>
      <c r="E855" s="7">
        <v>5430.2053745721696</v>
      </c>
    </row>
    <row r="856" spans="1:5" x14ac:dyDescent="0.55000000000000004">
      <c r="A856" s="10" t="s">
        <v>855</v>
      </c>
      <c r="B856" s="7">
        <v>3779.3814564827539</v>
      </c>
      <c r="C856" s="7"/>
      <c r="D856" s="7"/>
      <c r="E856" s="7">
        <v>3779.3814564827539</v>
      </c>
    </row>
    <row r="857" spans="1:5" x14ac:dyDescent="0.55000000000000004">
      <c r="A857" s="10" t="s">
        <v>856</v>
      </c>
      <c r="B857" s="7">
        <v>13971.894773108881</v>
      </c>
      <c r="C857" s="7">
        <v>776.89235668409037</v>
      </c>
      <c r="D857" s="7">
        <v>93.477378753944961</v>
      </c>
      <c r="E857" s="7">
        <v>14842.264508546916</v>
      </c>
    </row>
    <row r="858" spans="1:5" x14ac:dyDescent="0.55000000000000004">
      <c r="A858" s="10" t="s">
        <v>857</v>
      </c>
      <c r="B858" s="7">
        <v>99938.749834674934</v>
      </c>
      <c r="C858" s="7">
        <v>12208.235514062246</v>
      </c>
      <c r="D858" s="7">
        <v>8045.0166185414719</v>
      </c>
      <c r="E858" s="7">
        <v>120192.00196727866</v>
      </c>
    </row>
    <row r="859" spans="1:5" x14ac:dyDescent="0.55000000000000004">
      <c r="A859" s="10" t="s">
        <v>858</v>
      </c>
      <c r="B859" s="7">
        <v>66739.261958933435</v>
      </c>
      <c r="C859" s="7">
        <v>1760.3829083606427</v>
      </c>
      <c r="D859" s="7"/>
      <c r="E859" s="7">
        <v>68499.644867294075</v>
      </c>
    </row>
    <row r="860" spans="1:5" x14ac:dyDescent="0.55000000000000004">
      <c r="A860" s="10" t="s">
        <v>859</v>
      </c>
      <c r="B860" s="7">
        <v>10542.957930561453</v>
      </c>
      <c r="C860" s="7">
        <v>989.64819625187715</v>
      </c>
      <c r="D860" s="7">
        <v>9.5647897758399996</v>
      </c>
      <c r="E860" s="7">
        <v>11542.170916589172</v>
      </c>
    </row>
    <row r="861" spans="1:5" x14ac:dyDescent="0.55000000000000004">
      <c r="A861" s="10" t="s">
        <v>860</v>
      </c>
      <c r="B861" s="7">
        <v>29839.321932286592</v>
      </c>
      <c r="C861" s="7">
        <v>1478.6208367705544</v>
      </c>
      <c r="D861" s="7">
        <v>347.48749908191735</v>
      </c>
      <c r="E861" s="7">
        <v>31665.430268139065</v>
      </c>
    </row>
    <row r="862" spans="1:5" x14ac:dyDescent="0.55000000000000004">
      <c r="A862" s="10" t="s">
        <v>861</v>
      </c>
      <c r="B862" s="7">
        <v>80173.161710440414</v>
      </c>
      <c r="C862" s="7">
        <v>8999.7059031564277</v>
      </c>
      <c r="D862" s="7">
        <v>6997.0311603472965</v>
      </c>
      <c r="E862" s="7">
        <v>96169.898773944136</v>
      </c>
    </row>
    <row r="863" spans="1:5" x14ac:dyDescent="0.55000000000000004">
      <c r="A863" s="10" t="s">
        <v>862</v>
      </c>
      <c r="B863" s="7">
        <v>104129.97160309803</v>
      </c>
      <c r="C863" s="7">
        <v>1178.1646086202845</v>
      </c>
      <c r="D863" s="7"/>
      <c r="E863" s="7">
        <v>105308.13621171832</v>
      </c>
    </row>
    <row r="864" spans="1:5" x14ac:dyDescent="0.55000000000000004">
      <c r="A864" s="10" t="s">
        <v>863</v>
      </c>
      <c r="B864" s="7">
        <v>2009.716979328</v>
      </c>
      <c r="C864" s="7"/>
      <c r="D864" s="7"/>
      <c r="E864" s="7">
        <v>2009.716979328</v>
      </c>
    </row>
    <row r="865" spans="1:5" x14ac:dyDescent="0.55000000000000004">
      <c r="A865" s="10" t="s">
        <v>864</v>
      </c>
      <c r="B865" s="7">
        <v>9094.81382655179</v>
      </c>
      <c r="C865" s="7"/>
      <c r="D865" s="7"/>
      <c r="E865" s="7">
        <v>9094.81382655179</v>
      </c>
    </row>
    <row r="866" spans="1:5" x14ac:dyDescent="0.55000000000000004">
      <c r="A866" s="10" t="s">
        <v>865</v>
      </c>
      <c r="B866" s="7">
        <v>35341.916895201597</v>
      </c>
      <c r="C866" s="7">
        <v>3798.5584341868157</v>
      </c>
      <c r="D866" s="7">
        <v>8027.3183874867673</v>
      </c>
      <c r="E866" s="7">
        <v>47167.793716875181</v>
      </c>
    </row>
    <row r="867" spans="1:5" x14ac:dyDescent="0.55000000000000004">
      <c r="A867" s="10" t="s">
        <v>866</v>
      </c>
      <c r="B867" s="7">
        <v>10720.079844191412</v>
      </c>
      <c r="C867" s="7"/>
      <c r="D867" s="7"/>
      <c r="E867" s="7">
        <v>10720.079844191412</v>
      </c>
    </row>
    <row r="868" spans="1:5" x14ac:dyDescent="0.55000000000000004">
      <c r="A868" s="10" t="s">
        <v>867</v>
      </c>
      <c r="B868" s="7">
        <v>54014.918305553896</v>
      </c>
      <c r="C868" s="7">
        <v>113.04327583621466</v>
      </c>
      <c r="D868" s="7">
        <v>0.24551188089000001</v>
      </c>
      <c r="E868" s="7">
        <v>54128.207093270998</v>
      </c>
    </row>
    <row r="869" spans="1:5" x14ac:dyDescent="0.55000000000000004">
      <c r="A869" s="9" t="s">
        <v>598</v>
      </c>
      <c r="B869" s="5">
        <v>618946.05943675968</v>
      </c>
      <c r="C869" s="5">
        <v>81545.397343734585</v>
      </c>
      <c r="D869" s="5">
        <v>2109.037920351278</v>
      </c>
      <c r="E869" s="5">
        <v>702600.49470084556</v>
      </c>
    </row>
    <row r="870" spans="1:5" x14ac:dyDescent="0.55000000000000004">
      <c r="A870" s="10" t="s">
        <v>868</v>
      </c>
      <c r="B870" s="7">
        <v>869.1324847187002</v>
      </c>
      <c r="C870" s="7"/>
      <c r="D870" s="7"/>
      <c r="E870" s="7">
        <v>869.1324847187002</v>
      </c>
    </row>
    <row r="871" spans="1:5" x14ac:dyDescent="0.55000000000000004">
      <c r="A871" s="10" t="s">
        <v>869</v>
      </c>
      <c r="B871" s="7">
        <v>407.58109077450308</v>
      </c>
      <c r="C871" s="7"/>
      <c r="D871" s="7"/>
      <c r="E871" s="7">
        <v>407.58109077450308</v>
      </c>
    </row>
    <row r="872" spans="1:5" x14ac:dyDescent="0.55000000000000004">
      <c r="A872" s="10" t="s">
        <v>870</v>
      </c>
      <c r="B872" s="7">
        <v>111011.1482922553</v>
      </c>
      <c r="C872" s="7">
        <v>33718.278815612808</v>
      </c>
      <c r="D872" s="7"/>
      <c r="E872" s="7">
        <v>144729.4271078681</v>
      </c>
    </row>
    <row r="873" spans="1:5" x14ac:dyDescent="0.55000000000000004">
      <c r="A873" s="10" t="s">
        <v>871</v>
      </c>
      <c r="B873" s="7">
        <v>573.32373323271008</v>
      </c>
      <c r="C873" s="7"/>
      <c r="D873" s="7"/>
      <c r="E873" s="7">
        <v>573.32373323271008</v>
      </c>
    </row>
    <row r="874" spans="1:5" x14ac:dyDescent="0.55000000000000004">
      <c r="A874" s="10" t="s">
        <v>872</v>
      </c>
      <c r="B874" s="7">
        <v>27462.612397500252</v>
      </c>
      <c r="C874" s="7">
        <v>4028.3645483757659</v>
      </c>
      <c r="D874" s="7">
        <v>6.2317999325000004</v>
      </c>
      <c r="E874" s="7">
        <v>31497.208745808515</v>
      </c>
    </row>
    <row r="875" spans="1:5" x14ac:dyDescent="0.55000000000000004">
      <c r="A875" s="10" t="s">
        <v>873</v>
      </c>
      <c r="B875" s="7">
        <v>75949.60421279179</v>
      </c>
      <c r="C875" s="7">
        <v>819.52769785308055</v>
      </c>
      <c r="D875" s="7"/>
      <c r="E875" s="7">
        <v>76769.131910644865</v>
      </c>
    </row>
    <row r="876" spans="1:5" x14ac:dyDescent="0.55000000000000004">
      <c r="A876" s="10" t="s">
        <v>874</v>
      </c>
      <c r="B876" s="7">
        <v>26036.531451750434</v>
      </c>
      <c r="C876" s="7">
        <v>584.83173783661073</v>
      </c>
      <c r="D876" s="7"/>
      <c r="E876" s="7">
        <v>26621.363189587046</v>
      </c>
    </row>
    <row r="877" spans="1:5" x14ac:dyDescent="0.55000000000000004">
      <c r="A877" s="10" t="s">
        <v>875</v>
      </c>
      <c r="B877" s="7">
        <v>9509.2036710646116</v>
      </c>
      <c r="C877" s="7">
        <v>4216.705864227305</v>
      </c>
      <c r="D877" s="7"/>
      <c r="E877" s="7">
        <v>13725.909535291918</v>
      </c>
    </row>
    <row r="878" spans="1:5" x14ac:dyDescent="0.55000000000000004">
      <c r="A878" s="10" t="s">
        <v>876</v>
      </c>
      <c r="B878" s="7">
        <v>16690.190936685314</v>
      </c>
      <c r="C878" s="7">
        <v>1095.6547419417498</v>
      </c>
      <c r="D878" s="7"/>
      <c r="E878" s="7">
        <v>17785.845678627065</v>
      </c>
    </row>
    <row r="879" spans="1:5" x14ac:dyDescent="0.55000000000000004">
      <c r="A879" s="10" t="s">
        <v>877</v>
      </c>
      <c r="B879" s="7">
        <v>22575.243252639841</v>
      </c>
      <c r="C879" s="7">
        <v>29.29875592706</v>
      </c>
      <c r="D879" s="7"/>
      <c r="E879" s="7">
        <v>22604.542008566899</v>
      </c>
    </row>
    <row r="880" spans="1:5" x14ac:dyDescent="0.55000000000000004">
      <c r="A880" s="10" t="s">
        <v>878</v>
      </c>
      <c r="B880" s="7">
        <v>259.36451601150503</v>
      </c>
      <c r="C880" s="7"/>
      <c r="D880" s="7"/>
      <c r="E880" s="7">
        <v>259.36451601150503</v>
      </c>
    </row>
    <row r="881" spans="1:5" x14ac:dyDescent="0.55000000000000004">
      <c r="A881" s="10" t="s">
        <v>879</v>
      </c>
      <c r="B881" s="7">
        <v>20515.917329397009</v>
      </c>
      <c r="C881" s="7">
        <v>158.19816573106027</v>
      </c>
      <c r="D881" s="7"/>
      <c r="E881" s="7">
        <v>20674.11549512807</v>
      </c>
    </row>
    <row r="882" spans="1:5" x14ac:dyDescent="0.55000000000000004">
      <c r="A882" s="10" t="s">
        <v>880</v>
      </c>
      <c r="B882" s="7">
        <v>18628.29366058308</v>
      </c>
      <c r="C882" s="7">
        <v>427.81126632851641</v>
      </c>
      <c r="D882" s="7"/>
      <c r="E882" s="7">
        <v>19056.104926911597</v>
      </c>
    </row>
    <row r="883" spans="1:5" x14ac:dyDescent="0.55000000000000004">
      <c r="A883" s="10" t="s">
        <v>881</v>
      </c>
      <c r="B883" s="7">
        <v>8478.4109776780278</v>
      </c>
      <c r="C883" s="7">
        <v>328.19430917096201</v>
      </c>
      <c r="D883" s="7"/>
      <c r="E883" s="7">
        <v>8806.6052868489896</v>
      </c>
    </row>
    <row r="884" spans="1:5" x14ac:dyDescent="0.55000000000000004">
      <c r="A884" s="10" t="s">
        <v>882</v>
      </c>
      <c r="B884" s="7">
        <v>1358.8855588783417</v>
      </c>
      <c r="C884" s="7"/>
      <c r="D884" s="7"/>
      <c r="E884" s="7">
        <v>1358.8855588783417</v>
      </c>
    </row>
    <row r="885" spans="1:5" x14ac:dyDescent="0.55000000000000004">
      <c r="A885" s="10" t="s">
        <v>883</v>
      </c>
      <c r="B885" s="7">
        <v>10099.138717227466</v>
      </c>
      <c r="C885" s="7">
        <v>18.07958864723</v>
      </c>
      <c r="D885" s="7"/>
      <c r="E885" s="7">
        <v>10117.218305874696</v>
      </c>
    </row>
    <row r="886" spans="1:5" x14ac:dyDescent="0.55000000000000004">
      <c r="A886" s="10" t="s">
        <v>884</v>
      </c>
      <c r="B886" s="7">
        <v>32922.563885041622</v>
      </c>
      <c r="C886" s="7">
        <v>2570.4685653039696</v>
      </c>
      <c r="D886" s="7">
        <v>141.44536338679487</v>
      </c>
      <c r="E886" s="7">
        <v>35634.477813732388</v>
      </c>
    </row>
    <row r="887" spans="1:5" x14ac:dyDescent="0.55000000000000004">
      <c r="A887" s="10" t="s">
        <v>885</v>
      </c>
      <c r="B887" s="7">
        <v>85581.186338272149</v>
      </c>
      <c r="C887" s="7">
        <v>15786.344552422997</v>
      </c>
      <c r="D887" s="7">
        <v>926.37271001283511</v>
      </c>
      <c r="E887" s="7">
        <v>102293.90360070797</v>
      </c>
    </row>
    <row r="888" spans="1:5" x14ac:dyDescent="0.55000000000000004">
      <c r="A888" s="10" t="s">
        <v>886</v>
      </c>
      <c r="B888" s="7">
        <v>106169.39615384513</v>
      </c>
      <c r="C888" s="7">
        <v>12935.649338147436</v>
      </c>
      <c r="D888" s="7">
        <v>993.93183418555998</v>
      </c>
      <c r="E888" s="7">
        <v>120098.97732617811</v>
      </c>
    </row>
    <row r="889" spans="1:5" x14ac:dyDescent="0.55000000000000004">
      <c r="A889" s="10" t="s">
        <v>887</v>
      </c>
      <c r="B889" s="7">
        <v>851.37551642599215</v>
      </c>
      <c r="C889" s="7"/>
      <c r="D889" s="7"/>
      <c r="E889" s="7">
        <v>851.37551642599215</v>
      </c>
    </row>
    <row r="890" spans="1:5" x14ac:dyDescent="0.55000000000000004">
      <c r="A890" s="10" t="s">
        <v>888</v>
      </c>
      <c r="B890" s="7">
        <v>21232.499581851924</v>
      </c>
      <c r="C890" s="7">
        <v>780.90730694639115</v>
      </c>
      <c r="D890" s="7"/>
      <c r="E890" s="7">
        <v>22013.406888798316</v>
      </c>
    </row>
    <row r="891" spans="1:5" x14ac:dyDescent="0.55000000000000004">
      <c r="A891" s="10" t="s">
        <v>889</v>
      </c>
      <c r="B891" s="7">
        <v>12955.537169500214</v>
      </c>
      <c r="C891" s="7">
        <v>3543.4953542057679</v>
      </c>
      <c r="D891" s="7">
        <v>41.056212833588333</v>
      </c>
      <c r="E891" s="7">
        <v>16540.088736539568</v>
      </c>
    </row>
    <row r="892" spans="1:5" x14ac:dyDescent="0.55000000000000004">
      <c r="A892" s="10" t="s">
        <v>890</v>
      </c>
      <c r="B892" s="7">
        <v>145.33165191939</v>
      </c>
      <c r="C892" s="7"/>
      <c r="D892" s="7"/>
      <c r="E892" s="7">
        <v>145.33165191939</v>
      </c>
    </row>
    <row r="893" spans="1:5" x14ac:dyDescent="0.55000000000000004">
      <c r="A893" s="10" t="s">
        <v>891</v>
      </c>
      <c r="B893" s="7">
        <v>8663.5868567145008</v>
      </c>
      <c r="C893" s="7">
        <v>503.5867350558816</v>
      </c>
      <c r="D893" s="7"/>
      <c r="E893" s="7">
        <v>9167.1735917703827</v>
      </c>
    </row>
    <row r="894" spans="1:5" x14ac:dyDescent="0.55000000000000004">
      <c r="A894" s="15" t="s">
        <v>578</v>
      </c>
      <c r="B894" s="17">
        <f>B3+B39+B48+B57+B62+B70+B77+B85+B91+B99+B116+B123+B132+B144+B147+B151+B160+B173+B180+B191+B199+B211+B229+B252+B261+B277+B288+B297+B303+B316+B326+B339+B349+B363+B371+B381+B391+B400+B405+B417+B425+B428+B435+B439+B444+B452+B462+B486+B491+B503+B520+B528+B546+B559+B572+B578+B596+B621+B637+B650+B683+B691+B715+B728+B736+B746+B767+B773+B796+B808+B826+B837+B844+B852+B869</f>
        <v>33346023.675924379</v>
      </c>
      <c r="C894" s="17">
        <f t="shared" ref="C894:E894" si="0">C3+C39+C48+C57+C62+C70+C77+C85+C91+C99+C116+C123+C132+C144+C147+C151+C160+C173+C180+C191+C199+C211+C229+C252+C261+C277+C288+C297+C303+C316+C326+C339+C349+C363+C371+C381+C391+C400+C405+C417+C425+C428+C435+C439+C444+C452+C462+C486+C491+C503+C520+C528+C546+C559+C572+C578+C596+C621+C637+C650+C683+C691+C715+C728+C736+C746+C767+C773+C796+C808+C826+C837+C844+C852+C869</f>
        <v>5544351.1876628445</v>
      </c>
      <c r="D894" s="17">
        <f t="shared" si="0"/>
        <v>1230280.3203972469</v>
      </c>
      <c r="E894" s="17">
        <f t="shared" si="0"/>
        <v>40120655.183984473</v>
      </c>
    </row>
  </sheetData>
  <mergeCells count="2">
    <mergeCell ref="A1:A2"/>
    <mergeCell ref="B1:E1"/>
  </mergeCells>
  <printOptions horizontalCentered="1"/>
  <pageMargins left="0.70866141732283505" right="0.70866141732283505" top="0.78740157480314998" bottom="1.14173228346457" header="0.31496062992126" footer="0.118110236220472"/>
  <pageSetup paperSize="9" scale="95" orientation="portrait" r:id="rId1"/>
  <headerFooter>
    <oddHeader>&amp;R&amp;"TH SarabunPSK,Regular"&amp;12หน้า &amp;P
ศูนย์ป้องกันวิกฤติน้ำ, กรมทรัพยากรน้ำ</oddHeader>
    <oddFooter>&amp;L&amp;"TH SarabunPSK,ธรรมดา"&amp;12หมายเหตุ:
- พื้นที่เสี่ยงอุทกภัยน้อย (1 - 4 ครั้ง ในรอบ 12 ปี)
- พื้นที่เสี่ยงอุทกภัยปานกลาง (5 - 8 ครั้ง ในรอบ 12 ปี)
- พื้นที่เสี่ยงอุทกภัยสูง (มากกว่า 8 ครั้ง ในรอบ 12 ปี)&amp;R&amp;"TH SarabunPSK,ธรรมดา"&amp;12ที่มาข้อมูล: GISTDA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zoomScale="90" zoomScaleNormal="90" workbookViewId="0">
      <selection sqref="A1:A2"/>
    </sheetView>
  </sheetViews>
  <sheetFormatPr defaultColWidth="8.75" defaultRowHeight="17.25" x14ac:dyDescent="0.4"/>
  <cols>
    <col min="1" max="1" width="3" style="18" bestFit="1" customWidth="1"/>
    <col min="2" max="2" width="14" style="18" bestFit="1" customWidth="1"/>
    <col min="3" max="3" width="13.75" style="18" bestFit="1" customWidth="1"/>
    <col min="4" max="4" width="12.625" style="18" bestFit="1" customWidth="1"/>
    <col min="5" max="5" width="12.75" style="18" bestFit="1" customWidth="1"/>
    <col min="6" max="6" width="13.75" style="18" bestFit="1" customWidth="1"/>
    <col min="7" max="16384" width="8.75" style="18"/>
  </cols>
  <sheetData>
    <row r="1" spans="1:6" ht="24" x14ac:dyDescent="0.55000000000000004">
      <c r="A1" s="22" t="s">
        <v>892</v>
      </c>
      <c r="B1" s="22" t="s">
        <v>117</v>
      </c>
      <c r="C1" s="23" t="s">
        <v>112</v>
      </c>
      <c r="D1" s="23"/>
      <c r="E1" s="23"/>
      <c r="F1" s="23"/>
    </row>
    <row r="2" spans="1:6" ht="24" x14ac:dyDescent="0.55000000000000004">
      <c r="A2" s="22"/>
      <c r="B2" s="22"/>
      <c r="C2" s="3" t="s">
        <v>113</v>
      </c>
      <c r="D2" s="3" t="s">
        <v>114</v>
      </c>
      <c r="E2" s="3" t="s">
        <v>115</v>
      </c>
      <c r="F2" s="3" t="s">
        <v>578</v>
      </c>
    </row>
    <row r="3" spans="1:6" ht="24" x14ac:dyDescent="0.55000000000000004">
      <c r="A3" s="21">
        <v>1</v>
      </c>
      <c r="B3" s="8" t="s">
        <v>0</v>
      </c>
      <c r="C3" s="7">
        <v>459787.33529699966</v>
      </c>
      <c r="D3" s="7">
        <v>11267.440672136045</v>
      </c>
      <c r="E3" s="7"/>
      <c r="F3" s="7">
        <v>471054.77596913569</v>
      </c>
    </row>
    <row r="4" spans="1:6" ht="24" x14ac:dyDescent="0.55000000000000004">
      <c r="A4" s="21">
        <v>2</v>
      </c>
      <c r="B4" s="8" t="s">
        <v>36</v>
      </c>
      <c r="C4" s="7">
        <v>161558.13738194175</v>
      </c>
      <c r="D4" s="7">
        <v>148.86675319753999</v>
      </c>
      <c r="E4" s="7"/>
      <c r="F4" s="7">
        <v>161707.00413513929</v>
      </c>
    </row>
    <row r="5" spans="1:6" ht="24" x14ac:dyDescent="0.55000000000000004">
      <c r="A5" s="21">
        <v>3</v>
      </c>
      <c r="B5" s="8" t="s">
        <v>45</v>
      </c>
      <c r="C5" s="7">
        <v>666255.23501572164</v>
      </c>
      <c r="D5" s="7">
        <v>111571.5571783777</v>
      </c>
      <c r="E5" s="7">
        <v>17803.970783266264</v>
      </c>
      <c r="F5" s="7">
        <v>795630.76297736564</v>
      </c>
    </row>
    <row r="6" spans="1:6" ht="24" x14ac:dyDescent="0.55000000000000004">
      <c r="A6" s="21">
        <v>4</v>
      </c>
      <c r="B6" s="8" t="s">
        <v>54</v>
      </c>
      <c r="C6" s="7">
        <v>522289.98453576374</v>
      </c>
      <c r="D6" s="7">
        <v>134839.5751077914</v>
      </c>
      <c r="E6" s="7"/>
      <c r="F6" s="7">
        <v>657129.5596435552</v>
      </c>
    </row>
    <row r="7" spans="1:6" ht="24" x14ac:dyDescent="0.55000000000000004">
      <c r="A7" s="21">
        <v>5</v>
      </c>
      <c r="B7" s="8" t="s">
        <v>59</v>
      </c>
      <c r="C7" s="7">
        <v>599628.87775999599</v>
      </c>
      <c r="D7" s="7">
        <v>204118.11650417437</v>
      </c>
      <c r="E7" s="7"/>
      <c r="F7" s="7">
        <v>803746.99426417029</v>
      </c>
    </row>
    <row r="8" spans="1:6" ht="24" x14ac:dyDescent="0.55000000000000004">
      <c r="A8" s="21">
        <v>6</v>
      </c>
      <c r="B8" s="8" t="s">
        <v>67</v>
      </c>
      <c r="C8" s="7">
        <v>271047.7506139623</v>
      </c>
      <c r="D8" s="7">
        <v>21797.915824620886</v>
      </c>
      <c r="E8" s="7"/>
      <c r="F8" s="7">
        <v>292845.66643858317</v>
      </c>
    </row>
    <row r="9" spans="1:6" ht="24" x14ac:dyDescent="0.55000000000000004">
      <c r="A9" s="21">
        <v>7</v>
      </c>
      <c r="B9" s="8" t="s">
        <v>74</v>
      </c>
      <c r="C9" s="7">
        <v>804710.94630168204</v>
      </c>
      <c r="D9" s="7">
        <v>34778.932556336993</v>
      </c>
      <c r="E9" s="7"/>
      <c r="F9" s="7">
        <v>839489.87885801902</v>
      </c>
    </row>
    <row r="10" spans="1:6" ht="24" x14ac:dyDescent="0.55000000000000004">
      <c r="A10" s="21">
        <v>8</v>
      </c>
      <c r="B10" s="8" t="s">
        <v>82</v>
      </c>
      <c r="C10" s="7">
        <v>24233.725535572594</v>
      </c>
      <c r="D10" s="7"/>
      <c r="E10" s="7"/>
      <c r="F10" s="7">
        <v>24233.725535572594</v>
      </c>
    </row>
    <row r="11" spans="1:6" ht="24" x14ac:dyDescent="0.55000000000000004">
      <c r="A11" s="21">
        <v>9</v>
      </c>
      <c r="B11" s="8" t="s">
        <v>88</v>
      </c>
      <c r="C11" s="7">
        <v>551655.37791873317</v>
      </c>
      <c r="D11" s="7">
        <v>364046.65068859659</v>
      </c>
      <c r="E11" s="7">
        <v>17385.918507487302</v>
      </c>
      <c r="F11" s="7">
        <v>933087.9471148171</v>
      </c>
    </row>
    <row r="12" spans="1:6" ht="24" x14ac:dyDescent="0.55000000000000004">
      <c r="A12" s="21">
        <v>10</v>
      </c>
      <c r="B12" s="8" t="s">
        <v>96</v>
      </c>
      <c r="C12" s="7">
        <v>854259.35170508805</v>
      </c>
      <c r="D12" s="7">
        <v>504220.82855832856</v>
      </c>
      <c r="E12" s="7">
        <v>143775.11977487587</v>
      </c>
      <c r="F12" s="7">
        <v>1502255.3000382925</v>
      </c>
    </row>
    <row r="13" spans="1:6" ht="24" x14ac:dyDescent="0.55000000000000004">
      <c r="A13" s="21">
        <v>11</v>
      </c>
      <c r="B13" s="8" t="s">
        <v>118</v>
      </c>
      <c r="C13" s="7">
        <v>3728</v>
      </c>
      <c r="D13" s="7"/>
      <c r="E13" s="7"/>
      <c r="F13" s="7">
        <v>3728</v>
      </c>
    </row>
    <row r="14" spans="1:6" ht="24" x14ac:dyDescent="0.55000000000000004">
      <c r="A14" s="21">
        <v>12</v>
      </c>
      <c r="B14" s="8" t="s">
        <v>125</v>
      </c>
      <c r="C14" s="7">
        <v>17764</v>
      </c>
      <c r="D14" s="7">
        <v>1023</v>
      </c>
      <c r="E14" s="7"/>
      <c r="F14" s="7">
        <v>18787</v>
      </c>
    </row>
    <row r="15" spans="1:6" ht="24" x14ac:dyDescent="0.55000000000000004">
      <c r="A15" s="21">
        <v>13</v>
      </c>
      <c r="B15" s="8" t="s">
        <v>134</v>
      </c>
      <c r="C15" s="7">
        <v>73713</v>
      </c>
      <c r="D15" s="7">
        <v>30839</v>
      </c>
      <c r="E15" s="7">
        <v>1095</v>
      </c>
      <c r="F15" s="7">
        <v>105647</v>
      </c>
    </row>
    <row r="16" spans="1:6" ht="24" x14ac:dyDescent="0.55000000000000004">
      <c r="A16" s="21">
        <v>14</v>
      </c>
      <c r="B16" s="8" t="s">
        <v>146</v>
      </c>
      <c r="C16" s="7">
        <v>180</v>
      </c>
      <c r="D16" s="7"/>
      <c r="E16" s="7"/>
      <c r="F16" s="7">
        <v>180</v>
      </c>
    </row>
    <row r="17" spans="1:6" ht="24" x14ac:dyDescent="0.55000000000000004">
      <c r="A17" s="21">
        <v>15</v>
      </c>
      <c r="B17" s="8" t="s">
        <v>149</v>
      </c>
      <c r="C17" s="7">
        <v>1264</v>
      </c>
      <c r="D17" s="7">
        <v>23</v>
      </c>
      <c r="E17" s="7"/>
      <c r="F17" s="7">
        <v>1287</v>
      </c>
    </row>
    <row r="18" spans="1:6" ht="24" x14ac:dyDescent="0.55000000000000004">
      <c r="A18" s="21">
        <v>16</v>
      </c>
      <c r="B18" s="8" t="s">
        <v>153</v>
      </c>
      <c r="C18" s="7">
        <v>14645</v>
      </c>
      <c r="D18" s="7">
        <v>47</v>
      </c>
      <c r="E18" s="7"/>
      <c r="F18" s="7">
        <v>14692</v>
      </c>
    </row>
    <row r="19" spans="1:6" ht="24" x14ac:dyDescent="0.55000000000000004">
      <c r="A19" s="21">
        <v>17</v>
      </c>
      <c r="B19" s="8" t="s">
        <v>162</v>
      </c>
      <c r="C19" s="7">
        <v>38368</v>
      </c>
      <c r="D19" s="7">
        <v>7024</v>
      </c>
      <c r="E19" s="7">
        <v>94</v>
      </c>
      <c r="F19" s="7">
        <v>45486</v>
      </c>
    </row>
    <row r="20" spans="1:6" ht="24" x14ac:dyDescent="0.55000000000000004">
      <c r="A20" s="21">
        <v>18</v>
      </c>
      <c r="B20" s="8" t="s">
        <v>175</v>
      </c>
      <c r="C20" s="7">
        <v>42587</v>
      </c>
      <c r="D20" s="7">
        <v>19455</v>
      </c>
      <c r="E20" s="7">
        <v>703</v>
      </c>
      <c r="F20" s="7">
        <v>62745</v>
      </c>
    </row>
    <row r="21" spans="1:6" ht="24" x14ac:dyDescent="0.55000000000000004">
      <c r="A21" s="21">
        <v>19</v>
      </c>
      <c r="B21" s="8" t="s">
        <v>182</v>
      </c>
      <c r="C21" s="7">
        <v>116437</v>
      </c>
      <c r="D21" s="7">
        <v>104358</v>
      </c>
      <c r="E21" s="7">
        <v>5658</v>
      </c>
      <c r="F21" s="7">
        <v>226453</v>
      </c>
    </row>
    <row r="22" spans="1:6" ht="24" x14ac:dyDescent="0.55000000000000004">
      <c r="A22" s="21">
        <v>20</v>
      </c>
      <c r="B22" s="8" t="s">
        <v>193</v>
      </c>
      <c r="C22" s="7">
        <v>36535</v>
      </c>
      <c r="D22" s="7">
        <v>35873</v>
      </c>
      <c r="E22" s="7">
        <v>2025</v>
      </c>
      <c r="F22" s="7">
        <v>74433</v>
      </c>
    </row>
    <row r="23" spans="1:6" ht="24" x14ac:dyDescent="0.55000000000000004">
      <c r="A23" s="21">
        <v>21</v>
      </c>
      <c r="B23" s="11" t="s">
        <v>201</v>
      </c>
      <c r="C23" s="7">
        <v>1216437.0794888127</v>
      </c>
      <c r="D23" s="7">
        <v>29449.654274000484</v>
      </c>
      <c r="E23" s="7">
        <v>30.624675896778999</v>
      </c>
      <c r="F23" s="7">
        <v>1245917.35843871</v>
      </c>
    </row>
    <row r="24" spans="1:6" ht="24" x14ac:dyDescent="0.55000000000000004">
      <c r="A24" s="21">
        <v>22</v>
      </c>
      <c r="B24" s="11" t="s">
        <v>213</v>
      </c>
      <c r="C24" s="7">
        <v>1224639.0550409511</v>
      </c>
      <c r="D24" s="7">
        <v>18730.265148107428</v>
      </c>
      <c r="E24" s="7">
        <v>302.46388471656684</v>
      </c>
      <c r="F24" s="7">
        <v>1243671.7840737752</v>
      </c>
    </row>
    <row r="25" spans="1:6" ht="24" x14ac:dyDescent="0.55000000000000004">
      <c r="A25" s="21">
        <v>23</v>
      </c>
      <c r="B25" s="11" t="s">
        <v>231</v>
      </c>
      <c r="C25" s="7">
        <v>395399.07622566534</v>
      </c>
      <c r="D25" s="7">
        <v>1104.1598897912008</v>
      </c>
      <c r="E25" s="7"/>
      <c r="F25" s="7">
        <v>396503.23611545656</v>
      </c>
    </row>
    <row r="26" spans="1:6" ht="24" x14ac:dyDescent="0.55000000000000004">
      <c r="A26" s="21">
        <v>24</v>
      </c>
      <c r="B26" s="11" t="s">
        <v>253</v>
      </c>
      <c r="C26" s="7">
        <v>209455.63672963119</v>
      </c>
      <c r="D26" s="7">
        <v>66.675349073207997</v>
      </c>
      <c r="E26" s="7"/>
      <c r="F26" s="7">
        <v>209522.31207870439</v>
      </c>
    </row>
    <row r="27" spans="1:6" ht="24" x14ac:dyDescent="0.55000000000000004">
      <c r="A27" s="21">
        <v>25</v>
      </c>
      <c r="B27" s="11" t="s">
        <v>262</v>
      </c>
      <c r="C27" s="7">
        <v>1749618.7313704907</v>
      </c>
      <c r="D27" s="7">
        <v>507309.03606472869</v>
      </c>
      <c r="E27" s="7">
        <v>195628.74995402183</v>
      </c>
      <c r="F27" s="7">
        <v>2452556.5173892416</v>
      </c>
    </row>
    <row r="28" spans="1:6" ht="24" x14ac:dyDescent="0.55000000000000004">
      <c r="A28" s="21">
        <v>26</v>
      </c>
      <c r="B28" s="11" t="s">
        <v>278</v>
      </c>
      <c r="C28" s="7">
        <v>715451.00107349129</v>
      </c>
      <c r="D28" s="7">
        <v>147437.59401507815</v>
      </c>
      <c r="E28" s="7">
        <v>48025.23185841128</v>
      </c>
      <c r="F28" s="7">
        <v>910913.82694698079</v>
      </c>
    </row>
    <row r="29" spans="1:6" ht="24" x14ac:dyDescent="0.55000000000000004">
      <c r="A29" s="21">
        <v>27</v>
      </c>
      <c r="B29" s="11" t="s">
        <v>289</v>
      </c>
      <c r="C29" s="7">
        <v>218962.20957823985</v>
      </c>
      <c r="D29" s="7">
        <v>2151.1226529771538</v>
      </c>
      <c r="E29" s="7"/>
      <c r="F29" s="7">
        <v>221113.33223121701</v>
      </c>
    </row>
    <row r="30" spans="1:6" ht="24" x14ac:dyDescent="0.55000000000000004">
      <c r="A30" s="21">
        <v>28</v>
      </c>
      <c r="B30" s="11" t="s">
        <v>298</v>
      </c>
      <c r="C30" s="7">
        <v>15875.363868362754</v>
      </c>
      <c r="D30" s="7"/>
      <c r="E30" s="7"/>
      <c r="F30" s="7">
        <v>15875.363868362754</v>
      </c>
    </row>
    <row r="31" spans="1:6" ht="24" x14ac:dyDescent="0.55000000000000004">
      <c r="A31" s="21">
        <v>29</v>
      </c>
      <c r="B31" s="8" t="s">
        <v>304</v>
      </c>
      <c r="C31" s="7">
        <v>94953.214104557395</v>
      </c>
      <c r="D31" s="7">
        <v>183.353226510968</v>
      </c>
      <c r="E31" s="7"/>
      <c r="F31" s="7">
        <v>95136.567331068363</v>
      </c>
    </row>
    <row r="32" spans="1:6" ht="24" x14ac:dyDescent="0.55000000000000004">
      <c r="A32" s="21">
        <v>30</v>
      </c>
      <c r="B32" s="8" t="s">
        <v>317</v>
      </c>
      <c r="C32" s="7">
        <v>612804.07300233608</v>
      </c>
      <c r="D32" s="7">
        <v>33640.554426563504</v>
      </c>
      <c r="E32" s="7"/>
      <c r="F32" s="7">
        <v>646444.62742889964</v>
      </c>
    </row>
    <row r="33" spans="1:6" ht="24" x14ac:dyDescent="0.55000000000000004">
      <c r="A33" s="21">
        <v>31</v>
      </c>
      <c r="B33" s="8" t="s">
        <v>327</v>
      </c>
      <c r="C33" s="7">
        <v>1396268.0364476433</v>
      </c>
      <c r="D33" s="7">
        <v>238263.23783726076</v>
      </c>
      <c r="E33" s="7">
        <v>213674.18156358245</v>
      </c>
      <c r="F33" s="7">
        <v>1848205.4558484866</v>
      </c>
    </row>
    <row r="34" spans="1:6" ht="24" x14ac:dyDescent="0.55000000000000004">
      <c r="A34" s="21">
        <v>32</v>
      </c>
      <c r="B34" s="8" t="s">
        <v>340</v>
      </c>
      <c r="C34" s="7">
        <v>1362510.5143232488</v>
      </c>
      <c r="D34" s="7">
        <v>266974.98134787841</v>
      </c>
      <c r="E34" s="7">
        <v>121025.66191676738</v>
      </c>
      <c r="F34" s="7">
        <v>1750511.1575878947</v>
      </c>
    </row>
    <row r="35" spans="1:6" ht="24" x14ac:dyDescent="0.55000000000000004">
      <c r="A35" s="21">
        <v>33</v>
      </c>
      <c r="B35" s="8" t="s">
        <v>350</v>
      </c>
      <c r="C35" s="7">
        <v>505278.33456195722</v>
      </c>
      <c r="D35" s="7">
        <v>9158.8452831938303</v>
      </c>
      <c r="E35" s="7"/>
      <c r="F35" s="7">
        <v>514437.17984515103</v>
      </c>
    </row>
    <row r="36" spans="1:6" ht="24" x14ac:dyDescent="0.55000000000000004">
      <c r="A36" s="21">
        <v>34</v>
      </c>
      <c r="B36" s="8" t="s">
        <v>364</v>
      </c>
      <c r="C36" s="7">
        <v>105297.69220525668</v>
      </c>
      <c r="D36" s="7">
        <v>74.274882188771002</v>
      </c>
      <c r="E36" s="7"/>
      <c r="F36" s="7">
        <v>105371.96708744545</v>
      </c>
    </row>
    <row r="37" spans="1:6" ht="24" x14ac:dyDescent="0.55000000000000004">
      <c r="A37" s="21">
        <v>35</v>
      </c>
      <c r="B37" s="8" t="s">
        <v>372</v>
      </c>
      <c r="C37" s="7">
        <v>1071164.1097453153</v>
      </c>
      <c r="D37" s="7">
        <v>197276.53574242961</v>
      </c>
      <c r="E37" s="7">
        <v>194923.03423766114</v>
      </c>
      <c r="F37" s="7">
        <v>1463363.679725406</v>
      </c>
    </row>
    <row r="38" spans="1:6" ht="24" x14ac:dyDescent="0.55000000000000004">
      <c r="A38" s="21">
        <v>36</v>
      </c>
      <c r="B38" s="8" t="s">
        <v>382</v>
      </c>
      <c r="C38" s="7">
        <v>533403.70340729435</v>
      </c>
      <c r="D38" s="7">
        <v>121619.31223235306</v>
      </c>
      <c r="E38" s="7">
        <v>1822.9509433899857</v>
      </c>
      <c r="F38" s="7">
        <v>656845.9665830374</v>
      </c>
    </row>
    <row r="39" spans="1:6" ht="24" x14ac:dyDescent="0.55000000000000004">
      <c r="A39" s="21">
        <v>37</v>
      </c>
      <c r="B39" s="8" t="s">
        <v>392</v>
      </c>
      <c r="C39" s="7">
        <v>237653.20850276065</v>
      </c>
      <c r="D39" s="7">
        <v>26801.682960716902</v>
      </c>
      <c r="E39" s="7">
        <v>862.98790711093318</v>
      </c>
      <c r="F39" s="7">
        <v>265317.87937058852</v>
      </c>
    </row>
    <row r="40" spans="1:6" ht="24" x14ac:dyDescent="0.55000000000000004">
      <c r="A40" s="21">
        <v>38</v>
      </c>
      <c r="B40" s="14" t="s">
        <v>401</v>
      </c>
      <c r="C40" s="12">
        <v>11934.679617455678</v>
      </c>
      <c r="D40" s="12"/>
      <c r="E40" s="12"/>
      <c r="F40" s="12">
        <v>11934.679617455678</v>
      </c>
    </row>
    <row r="41" spans="1:6" ht="24" x14ac:dyDescent="0.55000000000000004">
      <c r="A41" s="21">
        <v>39</v>
      </c>
      <c r="B41" s="14" t="s">
        <v>406</v>
      </c>
      <c r="C41" s="12">
        <v>887881.66180277441</v>
      </c>
      <c r="D41" s="12">
        <v>282075.21815537411</v>
      </c>
      <c r="E41" s="12">
        <v>225.02653866395872</v>
      </c>
      <c r="F41" s="12">
        <v>1170181.9064968126</v>
      </c>
    </row>
    <row r="42" spans="1:6" ht="24" x14ac:dyDescent="0.55000000000000004">
      <c r="A42" s="21">
        <v>40</v>
      </c>
      <c r="B42" s="14" t="s">
        <v>418</v>
      </c>
      <c r="C42" s="12">
        <v>161232.98162668207</v>
      </c>
      <c r="D42" s="12">
        <v>42860.235378239726</v>
      </c>
      <c r="E42" s="12"/>
      <c r="F42" s="12">
        <v>204093.21700492181</v>
      </c>
    </row>
    <row r="43" spans="1:6" ht="24" x14ac:dyDescent="0.55000000000000004">
      <c r="A43" s="21">
        <v>41</v>
      </c>
      <c r="B43" s="14" t="s">
        <v>426</v>
      </c>
      <c r="C43" s="12">
        <v>16511.00218976989</v>
      </c>
      <c r="D43" s="12"/>
      <c r="E43" s="12"/>
      <c r="F43" s="12">
        <v>16511.00218976989</v>
      </c>
    </row>
    <row r="44" spans="1:6" ht="24" x14ac:dyDescent="0.55000000000000004">
      <c r="A44" s="21">
        <v>42</v>
      </c>
      <c r="B44" s="14" t="s">
        <v>429</v>
      </c>
      <c r="C44" s="12">
        <v>27163.242552065352</v>
      </c>
      <c r="D44" s="12"/>
      <c r="E44" s="12"/>
      <c r="F44" s="12">
        <v>27163.242552065352</v>
      </c>
    </row>
    <row r="45" spans="1:6" ht="24" x14ac:dyDescent="0.55000000000000004">
      <c r="A45" s="21">
        <v>43</v>
      </c>
      <c r="B45" s="14" t="s">
        <v>436</v>
      </c>
      <c r="C45" s="12">
        <v>147831.78143715012</v>
      </c>
      <c r="D45" s="12">
        <v>7196.9056516552118</v>
      </c>
      <c r="E45" s="12"/>
      <c r="F45" s="12">
        <v>155028.68708880534</v>
      </c>
    </row>
    <row r="46" spans="1:6" ht="24" x14ac:dyDescent="0.55000000000000004">
      <c r="A46" s="21">
        <v>44</v>
      </c>
      <c r="B46" s="11" t="s">
        <v>440</v>
      </c>
      <c r="C46" s="7">
        <v>5577.7419156613969</v>
      </c>
      <c r="D46" s="7"/>
      <c r="E46" s="7"/>
      <c r="F46" s="7">
        <v>5577.7419156613969</v>
      </c>
    </row>
    <row r="47" spans="1:6" ht="24" x14ac:dyDescent="0.55000000000000004">
      <c r="A47" s="21">
        <v>45</v>
      </c>
      <c r="B47" s="11" t="s">
        <v>445</v>
      </c>
      <c r="C47" s="7">
        <v>31172.185095854784</v>
      </c>
      <c r="D47" s="7"/>
      <c r="E47" s="7"/>
      <c r="F47" s="7">
        <v>31172.185095854784</v>
      </c>
    </row>
    <row r="48" spans="1:6" ht="24" x14ac:dyDescent="0.55000000000000004">
      <c r="A48" s="21">
        <v>46</v>
      </c>
      <c r="B48" s="11" t="s">
        <v>453</v>
      </c>
      <c r="C48" s="7">
        <v>135401.80116880988</v>
      </c>
      <c r="D48" s="7">
        <v>874.85320796838039</v>
      </c>
      <c r="E48" s="7"/>
      <c r="F48" s="7">
        <v>136276.65437677826</v>
      </c>
    </row>
    <row r="49" spans="1:6" ht="24" x14ac:dyDescent="0.55000000000000004">
      <c r="A49" s="21">
        <v>47</v>
      </c>
      <c r="B49" s="11" t="s">
        <v>463</v>
      </c>
      <c r="C49" s="7">
        <v>1495418.6627903865</v>
      </c>
      <c r="D49" s="7">
        <v>242271.8393831721</v>
      </c>
      <c r="E49" s="7">
        <v>28615.397751834087</v>
      </c>
      <c r="F49" s="7">
        <v>1766305.8999253926</v>
      </c>
    </row>
    <row r="50" spans="1:6" ht="24" x14ac:dyDescent="0.55000000000000004">
      <c r="A50" s="21">
        <v>48</v>
      </c>
      <c r="B50" s="11" t="s">
        <v>486</v>
      </c>
      <c r="C50" s="7">
        <v>5388.4391080911746</v>
      </c>
      <c r="D50" s="7"/>
      <c r="E50" s="7"/>
      <c r="F50" s="7">
        <v>5388.4391080911746</v>
      </c>
    </row>
    <row r="51" spans="1:6" ht="24" x14ac:dyDescent="0.55000000000000004">
      <c r="A51" s="21">
        <v>49</v>
      </c>
      <c r="B51" s="11" t="s">
        <v>491</v>
      </c>
      <c r="C51" s="7">
        <v>431711.16761031788</v>
      </c>
      <c r="D51" s="7">
        <v>54442.961926318399</v>
      </c>
      <c r="E51" s="7">
        <v>26198.034606943791</v>
      </c>
      <c r="F51" s="7">
        <v>512352.16414358007</v>
      </c>
    </row>
    <row r="52" spans="1:6" ht="24" x14ac:dyDescent="0.55000000000000004">
      <c r="A52" s="21">
        <v>50</v>
      </c>
      <c r="B52" s="11" t="s">
        <v>503</v>
      </c>
      <c r="C52" s="7">
        <v>454850.53247257508</v>
      </c>
      <c r="D52" s="7">
        <v>106505.32567458774</v>
      </c>
      <c r="E52" s="7">
        <v>30669.671274864006</v>
      </c>
      <c r="F52" s="7">
        <v>592025.52942202683</v>
      </c>
    </row>
    <row r="53" spans="1:6" ht="24" x14ac:dyDescent="0.55000000000000004">
      <c r="A53" s="21">
        <v>51</v>
      </c>
      <c r="B53" s="11" t="s">
        <v>520</v>
      </c>
      <c r="C53" s="7">
        <v>10821.909081918011</v>
      </c>
      <c r="D53" s="7"/>
      <c r="E53" s="7"/>
      <c r="F53" s="7">
        <v>10821.909081918011</v>
      </c>
    </row>
    <row r="54" spans="1:6" ht="24" x14ac:dyDescent="0.55000000000000004">
      <c r="A54" s="21">
        <v>52</v>
      </c>
      <c r="B54" s="11" t="s">
        <v>528</v>
      </c>
      <c r="C54" s="7">
        <v>652530.04516994476</v>
      </c>
      <c r="D54" s="7">
        <v>41578.336729996314</v>
      </c>
      <c r="E54" s="7">
        <v>2753.908763518742</v>
      </c>
      <c r="F54" s="7">
        <v>696862.2906634598</v>
      </c>
    </row>
    <row r="55" spans="1:6" ht="24" x14ac:dyDescent="0.55000000000000004">
      <c r="A55" s="21">
        <v>53</v>
      </c>
      <c r="B55" s="11" t="s">
        <v>546</v>
      </c>
      <c r="C55" s="7">
        <v>139449.6633090926</v>
      </c>
      <c r="D55" s="7">
        <v>26351.586811655136</v>
      </c>
      <c r="E55" s="7"/>
      <c r="F55" s="7">
        <v>165801.25012074775</v>
      </c>
    </row>
    <row r="56" spans="1:6" ht="24" x14ac:dyDescent="0.55000000000000004">
      <c r="A56" s="21">
        <v>54</v>
      </c>
      <c r="B56" s="11" t="s">
        <v>559</v>
      </c>
      <c r="C56" s="7">
        <v>268383.26791119302</v>
      </c>
      <c r="D56" s="7">
        <v>17912.077289772216</v>
      </c>
      <c r="E56" s="7"/>
      <c r="F56" s="7">
        <v>286295.34520096524</v>
      </c>
    </row>
    <row r="57" spans="1:6" ht="24" x14ac:dyDescent="0.55000000000000004">
      <c r="A57" s="21">
        <v>55</v>
      </c>
      <c r="B57" s="11" t="s">
        <v>572</v>
      </c>
      <c r="C57" s="7">
        <v>82461.926154598332</v>
      </c>
      <c r="D57" s="7">
        <v>3371.7263409753173</v>
      </c>
      <c r="E57" s="7"/>
      <c r="F57" s="7">
        <v>85833.652495573653</v>
      </c>
    </row>
    <row r="58" spans="1:6" ht="24" x14ac:dyDescent="0.55000000000000004">
      <c r="A58" s="21">
        <v>56</v>
      </c>
      <c r="B58" s="14" t="s">
        <v>579</v>
      </c>
      <c r="C58" s="12">
        <v>255198.87163060572</v>
      </c>
      <c r="D58" s="12">
        <v>20115.452522245021</v>
      </c>
      <c r="E58" s="12"/>
      <c r="F58" s="12">
        <v>275314.32415285072</v>
      </c>
    </row>
    <row r="59" spans="1:6" ht="24" x14ac:dyDescent="0.55000000000000004">
      <c r="A59" s="21">
        <v>57</v>
      </c>
      <c r="B59" s="14" t="s">
        <v>580</v>
      </c>
      <c r="C59" s="12">
        <v>599066.03667460161</v>
      </c>
      <c r="D59" s="12">
        <v>105029.35692938043</v>
      </c>
      <c r="E59" s="12">
        <v>5730.4983061249368</v>
      </c>
      <c r="F59" s="12">
        <v>709825.89191010699</v>
      </c>
    </row>
    <row r="60" spans="1:6" ht="24" x14ac:dyDescent="0.55000000000000004">
      <c r="A60" s="21">
        <v>58</v>
      </c>
      <c r="B60" s="14" t="s">
        <v>581</v>
      </c>
      <c r="C60" s="12">
        <v>635324.52302416041</v>
      </c>
      <c r="D60" s="12">
        <v>134711.71830103404</v>
      </c>
      <c r="E60" s="12">
        <v>12901.910685621569</v>
      </c>
      <c r="F60" s="12">
        <v>782938.15201081603</v>
      </c>
    </row>
    <row r="61" spans="1:6" ht="24" x14ac:dyDescent="0.55000000000000004">
      <c r="A61" s="21">
        <v>59</v>
      </c>
      <c r="B61" s="14" t="s">
        <v>582</v>
      </c>
      <c r="C61" s="12">
        <v>635506.02622315474</v>
      </c>
      <c r="D61" s="12">
        <v>102213.99527125432</v>
      </c>
      <c r="E61" s="12">
        <v>37351.45635149975</v>
      </c>
      <c r="F61" s="12">
        <v>775071.47784590884</v>
      </c>
    </row>
    <row r="62" spans="1:6" ht="24" x14ac:dyDescent="0.55000000000000004">
      <c r="A62" s="21">
        <v>60</v>
      </c>
      <c r="B62" s="14" t="s">
        <v>583</v>
      </c>
      <c r="C62" s="12">
        <v>2166848.2060904098</v>
      </c>
      <c r="D62" s="12">
        <v>274006.57061794016</v>
      </c>
      <c r="E62" s="12">
        <v>3098.6979370750587</v>
      </c>
      <c r="F62" s="12">
        <v>2443953.4746454251</v>
      </c>
    </row>
    <row r="63" spans="1:6" ht="24" x14ac:dyDescent="0.55000000000000004">
      <c r="A63" s="21">
        <v>61</v>
      </c>
      <c r="B63" s="8" t="s">
        <v>584</v>
      </c>
      <c r="C63" s="19">
        <v>464648.88556231256</v>
      </c>
      <c r="D63" s="19">
        <v>68954.840470138341</v>
      </c>
      <c r="E63" s="19">
        <v>16575.448828416196</v>
      </c>
      <c r="F63" s="19">
        <v>550179.17486086709</v>
      </c>
    </row>
    <row r="64" spans="1:6" ht="24" x14ac:dyDescent="0.55000000000000004">
      <c r="A64" s="21">
        <v>62</v>
      </c>
      <c r="B64" s="8" t="s">
        <v>585</v>
      </c>
      <c r="C64" s="19">
        <v>780781.99931505206</v>
      </c>
      <c r="D64" s="19">
        <v>72302.104697831703</v>
      </c>
      <c r="E64" s="19">
        <v>220.22588074762268</v>
      </c>
      <c r="F64" s="19">
        <v>853304.32989363139</v>
      </c>
    </row>
    <row r="65" spans="1:6" ht="24" x14ac:dyDescent="0.55000000000000004">
      <c r="A65" s="21">
        <v>63</v>
      </c>
      <c r="B65" s="8" t="s">
        <v>586</v>
      </c>
      <c r="C65" s="19">
        <v>345073.00863323011</v>
      </c>
      <c r="D65" s="19">
        <v>29704.055782533094</v>
      </c>
      <c r="E65" s="19">
        <v>218.68865493016975</v>
      </c>
      <c r="F65" s="19">
        <v>374995.75307069335</v>
      </c>
    </row>
    <row r="66" spans="1:6" ht="24" x14ac:dyDescent="0.55000000000000004">
      <c r="A66" s="21">
        <v>64</v>
      </c>
      <c r="B66" s="8" t="s">
        <v>587</v>
      </c>
      <c r="C66" s="19">
        <v>76637.09995126228</v>
      </c>
      <c r="D66" s="19"/>
      <c r="E66" s="19"/>
      <c r="F66" s="19">
        <v>76637.09995126228</v>
      </c>
    </row>
    <row r="67" spans="1:6" ht="24" x14ac:dyDescent="0.55000000000000004">
      <c r="A67" s="21">
        <v>65</v>
      </c>
      <c r="B67" s="8" t="s">
        <v>588</v>
      </c>
      <c r="C67" s="19">
        <v>511189.6330602176</v>
      </c>
      <c r="D67" s="19">
        <v>91738.062113077336</v>
      </c>
      <c r="E67" s="19">
        <v>3123.3043572943789</v>
      </c>
      <c r="F67" s="19">
        <v>606050.99953058932</v>
      </c>
    </row>
    <row r="68" spans="1:6" ht="24" x14ac:dyDescent="0.55000000000000004">
      <c r="A68" s="21">
        <v>66</v>
      </c>
      <c r="B68" s="8" t="s">
        <v>589</v>
      </c>
      <c r="C68" s="19">
        <v>940658.8346276118</v>
      </c>
      <c r="D68" s="19">
        <v>108773.1952585227</v>
      </c>
      <c r="E68" s="19">
        <v>9839.892656654345</v>
      </c>
      <c r="F68" s="19">
        <v>1059271.9225427888</v>
      </c>
    </row>
    <row r="69" spans="1:6" ht="24" x14ac:dyDescent="0.55000000000000004">
      <c r="A69" s="21">
        <v>67</v>
      </c>
      <c r="B69" s="8" t="s">
        <v>590</v>
      </c>
      <c r="C69" s="19">
        <v>20538.216533094994</v>
      </c>
      <c r="D69" s="19"/>
      <c r="E69" s="19"/>
      <c r="F69" s="19">
        <v>20538.216533094994</v>
      </c>
    </row>
    <row r="70" spans="1:6" ht="24" x14ac:dyDescent="0.55000000000000004">
      <c r="A70" s="21">
        <v>68</v>
      </c>
      <c r="B70" s="8" t="s">
        <v>591</v>
      </c>
      <c r="C70" s="19">
        <v>969791.25265665189</v>
      </c>
      <c r="D70" s="19">
        <v>87405.157658452561</v>
      </c>
      <c r="E70" s="19">
        <v>9580.5045559557966</v>
      </c>
      <c r="F70" s="19">
        <v>1066776.9148710603</v>
      </c>
    </row>
    <row r="71" spans="1:6" ht="24" x14ac:dyDescent="0.55000000000000004">
      <c r="A71" s="21">
        <v>69</v>
      </c>
      <c r="B71" s="8" t="s">
        <v>592</v>
      </c>
      <c r="C71" s="19">
        <v>420491.91945043881</v>
      </c>
      <c r="D71" s="19">
        <v>138971.45927868845</v>
      </c>
      <c r="E71" s="19">
        <v>17427.77867918797</v>
      </c>
      <c r="F71" s="19">
        <v>576891.15740831522</v>
      </c>
    </row>
    <row r="72" spans="1:6" ht="24" x14ac:dyDescent="0.55000000000000004">
      <c r="A72" s="21">
        <v>70</v>
      </c>
      <c r="B72" s="8" t="s">
        <v>593</v>
      </c>
      <c r="C72" s="19">
        <v>648451.49302443245</v>
      </c>
      <c r="D72" s="19">
        <v>95026.693097975454</v>
      </c>
      <c r="E72" s="19">
        <v>4147.7855782021206</v>
      </c>
      <c r="F72" s="19">
        <v>747625.97170061001</v>
      </c>
    </row>
    <row r="73" spans="1:6" ht="24" x14ac:dyDescent="0.55000000000000004">
      <c r="A73" s="21">
        <v>71</v>
      </c>
      <c r="B73" s="8" t="s">
        <v>594</v>
      </c>
      <c r="C73" s="7">
        <v>429265.62505913485</v>
      </c>
      <c r="D73" s="7">
        <v>66873.074958151614</v>
      </c>
      <c r="E73" s="7">
        <v>30076.105340669961</v>
      </c>
      <c r="F73" s="7">
        <v>526214.80535795644</v>
      </c>
    </row>
    <row r="74" spans="1:6" ht="24" x14ac:dyDescent="0.55000000000000004">
      <c r="A74" s="21">
        <v>72</v>
      </c>
      <c r="B74" s="8" t="s">
        <v>595</v>
      </c>
      <c r="C74" s="7">
        <v>211759.05078392039</v>
      </c>
      <c r="D74" s="7">
        <v>515.44731330919569</v>
      </c>
      <c r="E74" s="7"/>
      <c r="F74" s="7">
        <v>212274.49809722957</v>
      </c>
    </row>
    <row r="75" spans="1:6" ht="24" x14ac:dyDescent="0.55000000000000004">
      <c r="A75" s="21">
        <v>73</v>
      </c>
      <c r="B75" s="8" t="s">
        <v>596</v>
      </c>
      <c r="C75" s="7">
        <v>121727.6037614626</v>
      </c>
      <c r="D75" s="7">
        <v>20756.153608248795</v>
      </c>
      <c r="E75" s="7">
        <v>886.52179633129629</v>
      </c>
      <c r="F75" s="7">
        <v>143370.27916604269</v>
      </c>
    </row>
    <row r="76" spans="1:6" ht="24" x14ac:dyDescent="0.55000000000000004">
      <c r="A76" s="21">
        <v>74</v>
      </c>
      <c r="B76" s="8" t="s">
        <v>597</v>
      </c>
      <c r="C76" s="7">
        <v>602577.87767003477</v>
      </c>
      <c r="D76" s="7">
        <v>34594.216714233669</v>
      </c>
      <c r="E76" s="7">
        <v>23694.527925170354</v>
      </c>
      <c r="F76" s="7">
        <v>660866.62230943877</v>
      </c>
    </row>
    <row r="77" spans="1:6" ht="24" x14ac:dyDescent="0.55000000000000004">
      <c r="A77" s="21">
        <v>75</v>
      </c>
      <c r="B77" s="8" t="s">
        <v>598</v>
      </c>
      <c r="C77" s="7">
        <v>618946.05943676084</v>
      </c>
      <c r="D77" s="7">
        <v>81545.397343734949</v>
      </c>
      <c r="E77" s="7">
        <v>2109.0379203512794</v>
      </c>
      <c r="F77" s="7">
        <v>702600.49470084708</v>
      </c>
    </row>
    <row r="78" spans="1:6" ht="24" x14ac:dyDescent="0.55000000000000004">
      <c r="A78" s="24" t="s">
        <v>578</v>
      </c>
      <c r="B78" s="25"/>
      <c r="C78" s="20">
        <f>SUM(C3:C77)</f>
        <v>33346023.675924379</v>
      </c>
      <c r="D78" s="20">
        <f t="shared" ref="D78:F78" si="0">SUM(D3:D77)</f>
        <v>5544351.187662879</v>
      </c>
      <c r="E78" s="20">
        <f t="shared" si="0"/>
        <v>1230280.3203972455</v>
      </c>
      <c r="F78" s="20">
        <f t="shared" si="0"/>
        <v>40120655.183984473</v>
      </c>
    </row>
  </sheetData>
  <mergeCells count="4">
    <mergeCell ref="B1:B2"/>
    <mergeCell ref="C1:F1"/>
    <mergeCell ref="A1:A2"/>
    <mergeCell ref="A78:B78"/>
  </mergeCells>
  <printOptions horizontalCentered="1"/>
  <pageMargins left="0.70866141732283505" right="0.70866141732283505" top="0.78740157480314998" bottom="1.14173228346457" header="0.31496062992126" footer="0.118110236220472"/>
  <pageSetup paperSize="9" scale="95" orientation="portrait" r:id="rId1"/>
  <headerFooter>
    <oddHeader>&amp;R&amp;"TH SarabunPSK,Regular"&amp;12หน้า &amp;P
ศูนย์ป้องกันวิกฤติน้ำ, กรมทรัพยากรน้ำ</oddHeader>
    <oddFooter>&amp;L&amp;"TH SarabunPSK,ธรรมดา"&amp;12หมายเหตุ:
- พื้นที่เสี่ยงอุทกภัยน้อย (1 - 4 ครั้ง ในรอบ 12 ปี)
- พื้นที่เสี่ยงอุทกภัยปานกลาง (5 - 8 ครั้ง ในรอบ 12 ปี)
- พื้นที่เสี่ยงอุทกภัยสูง (มากกว่า 8 ครั้ง ในรอบ 12 ปี)&amp;R&amp;"TH SarabunPSK,ธรรมดา"&amp;12ที่มาข้อมูล: GISTDA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อำเภอ</vt:lpstr>
      <vt:lpstr>จังหวัด</vt:lpstr>
      <vt:lpstr>จังหวัด!Print_Titles</vt:lpstr>
      <vt:lpstr>อำเภอ!Print_Titles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jeerapong laonamsai;Kalyanee Suwanprasert</dc:creator>
  <cp:lastModifiedBy>dwr01</cp:lastModifiedBy>
  <cp:lastPrinted>2017-05-31T01:26:45Z</cp:lastPrinted>
  <dcterms:created xsi:type="dcterms:W3CDTF">2017-05-30T03:22:52Z</dcterms:created>
  <dcterms:modified xsi:type="dcterms:W3CDTF">2017-05-31T01:39:49Z</dcterms:modified>
</cp:coreProperties>
</file>